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si Alat Ukur, Translatio" sheetId="1" r:id="rId4"/>
    <sheet state="visible" name="Data Peserta dan Penentuan Kelo" sheetId="2" r:id="rId5"/>
    <sheet state="visible" name="Tabulasi Data" sheetId="3" r:id="rId6"/>
    <sheet state="visible" name="Ringkasan Tab Data" sheetId="4" r:id="rId7"/>
    <sheet state="visible" name="Ringkasan Statistik &amp; Temuan" sheetId="5" r:id="rId8"/>
    <sheet state="visible" name="Uji Normalitas (Shapiro-Wilk)" sheetId="6" r:id="rId9"/>
    <sheet state="visible" name="Uji Homogenitas (Lavenes &amp; Bart" sheetId="7" r:id="rId10"/>
    <sheet state="visible" name="Uji Paired Sample T-Test" sheetId="8" r:id="rId11"/>
    <sheet state="visible" name="Independent Sample T-Test" sheetId="9" r:id="rId12"/>
  </sheets>
  <definedNames>
    <definedName hidden="1" localSheetId="1" name="_xlnm._FilterDatabase">'Data Peserta dan Penentuan Kelo'!$N$5:$S$58</definedName>
    <definedName hidden="1" localSheetId="1" name="Z_D23B95CD_B0D9_4AE9_BCAB_DC957817664F_.wvu.FilterData">'Data Peserta dan Penentuan Kelo'!$N$5:$S$58</definedName>
  </definedNames>
  <calcPr/>
  <customWorkbookViews>
    <customWorkbookView activeSheetId="0" maximized="1" windowHeight="0" windowWidth="0" guid="{D23B95CD-B0D9-4AE9-BCAB-DC957817664F}" name="Filter 1"/>
  </customWorkbookViews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6">
      <text>
        <t xml:space="preserve">Baseline Hampir Identik: Mean Pretest 56.70 vs 56.69 (selisih hanya 0.01) - ini sangat baik untuk validitas penelitian</t>
      </text>
    </comment>
    <comment authorId="0" ref="C8">
      <text>
        <t xml:space="preserve">Range Improvement: Kelompok Pomodoro mencapai skor minimum 35 (penurunan drastis dari 50)</t>
      </text>
    </comment>
    <comment authorId="0" ref="F10">
      <text>
        <t xml:space="preserve">Effect Size yang Besar: Selisih 11.22 poin dengan baseline yang sama menunjukkan practical significance yang tinggi</t>
      </text>
    </comment>
    <comment authorId="0" ref="A14">
      <text>
        <t xml:space="preserve">Pre-test: 59,04 → Post-test: 46,81</t>
      </text>
    </comment>
  </commentList>
</comments>
</file>

<file path=xl/sharedStrings.xml><?xml version="1.0" encoding="utf-8"?>
<sst xmlns="http://schemas.openxmlformats.org/spreadsheetml/2006/main" count="1149" uniqueCount="399">
  <si>
    <t>Blueprint Adaptasi Academic Boredom Scale (ABS)</t>
  </si>
  <si>
    <t>A. Informasi Alat Ukur</t>
  </si>
  <si>
    <t>Aspek</t>
  </si>
  <si>
    <t>Detail</t>
  </si>
  <si>
    <t>Rujukan Adaptasi</t>
  </si>
  <si>
    <t>Nama Alat Ukur</t>
  </si>
  <si>
    <t>Achievement Emotions Questionnaire Academic Boredom Subscale - Indonesian Version (Versi Adaptasi Indonesia)</t>
  </si>
  <si>
    <t>Achievement Emotions Questionnaire - Academic Boredom Subscale (AEQ-Academic Boredom)</t>
  </si>
  <si>
    <t>Penulis/Developer</t>
  </si>
  <si>
    <t>Ghozali Rusyid Affandi, Cholichul Hadi, Nur Ainy Fardana, Mohd Nazri Bin Abdul Rahman</t>
  </si>
  <si>
    <t>Reinhard Pekrun, Thomas Goetz, Anne C. Frenzel, Petra Barchfeld, Raymond P. Perry</t>
  </si>
  <si>
    <t>Tahun Publikasi</t>
  </si>
  <si>
    <t>2002 (versi awal), 2011 (versi yang digunakan dalam artikel ini)</t>
  </si>
  <si>
    <t>Institusi Asal</t>
  </si>
  <si>
    <t>Universitas Airlangga (Indonesia), Universitas Muhammadiyah Sidoarjo (Indonesia), Universiti Malaya (Malaysia)</t>
  </si>
  <si>
    <t>University of Munich (Pekrun), University of Konstanz (Goetz), University of Augsburg (Frenzel)</t>
  </si>
  <si>
    <t>Negara Asal</t>
  </si>
  <si>
    <t>Indonesia</t>
  </si>
  <si>
    <t>Jerman</t>
  </si>
  <si>
    <t>Jumlah Item Asli</t>
  </si>
  <si>
    <t>16 item (hasil adaptasi final)</t>
  </si>
  <si>
    <t>22 item (11 item Class-Related, 11 item Learning-Related)</t>
  </si>
  <si>
    <t>Reliabilitas Asli</t>
  </si>
  <si>
    <t>α = 0.906; ω = 0.917 (reliabilitas total); Reliabilitas per dimensi: Afektif (α=0.782), Kognitif (α=0.733), Motivasional (α=0.702), Fisiologis (α=0.818)</t>
  </si>
  <si>
    <t>Tidak disebutkan dalam artikel</t>
  </si>
  <si>
    <t>Populasi Target Asli</t>
  </si>
  <si>
    <t>Siswa SMP pondok pesantren (usia 12-15 tahun)</t>
  </si>
  <si>
    <t>Siswa tingkat menengah dan mahasiswa</t>
  </si>
  <si>
    <t>Referensi Lnegkap</t>
  </si>
  <si>
    <t>Affandi, G. R., Hadi, C., Fardana, N. A., &amp; Rahman, M. N. B. A. (2025). Adaptation and Validation of The Achievement Emotions Questionnaire Academic Boredom Subscale in Indonesian Islamic Boarding Schools. Islamic Guidance and Counseling Journal, 8(2).</t>
  </si>
  <si>
    <t>Pekrun, R., Goetz, T., Frenzel, A. C., Barchfeld, P., &amp; Perry, R. P. (2011). Measuring emotions in students' learning and performance: The Achievement Emotions Questionnaire (AEQ). Contemporary Educational Psychology, 36(1), 36–48.</t>
  </si>
  <si>
    <t>Status Hak Cipta</t>
  </si>
  <si>
    <t>Perlu konfirmasi dengan penulis</t>
  </si>
  <si>
    <t>Tersedia untuk diunduh dengan sitasi yang tepat</t>
  </si>
  <si>
    <t>Kontak Penulis</t>
  </si>
  <si>
    <t>ghozali@umsida.ac.id</t>
  </si>
  <si>
    <t>Izin Adaptasi</t>
  </si>
  <si>
    <t>Sudah mendapat izin dari penulis asli (disebutkan: "Permission was requested from the original authors, and use was permitted with proper citation")</t>
  </si>
  <si>
    <t>Izin diminta dari penulis asli dan diperbolehkan dengan sitasi yang tepat</t>
  </si>
  <si>
    <t>B. Dimensi dan Distribusi Item</t>
  </si>
  <si>
    <t>No</t>
  </si>
  <si>
    <t>Dimensi</t>
  </si>
  <si>
    <t>Definisi Dimensi</t>
  </si>
  <si>
    <t>Jumlah Aitem</t>
  </si>
  <si>
    <t>Nomor Aitem</t>
  </si>
  <si>
    <t>Affective</t>
  </si>
  <si>
    <t>Sensasi tidak menyenangkan yang dirasakan ketika mengalami kebosanan akademik</t>
  </si>
  <si>
    <t>Aff14, Aff15, Aff16</t>
  </si>
  <si>
    <t>Cognitive</t>
  </si>
  <si>
    <t>Persepsi terhadap waktu dan proses berpikir yang terganggu akibat kebosanan</t>
  </si>
  <si>
    <t>Cog17, Cog18, Cog19</t>
  </si>
  <si>
    <t>Motivational</t>
  </si>
  <si>
    <t>Keinginan untuk menarik diri dari aktivitas akademik</t>
  </si>
  <si>
    <t>Mot5, Mot6, Mot13</t>
  </si>
  <si>
    <t>Physiological</t>
  </si>
  <si>
    <t>Penurunan gairah dan reaksi fisik akibat kebosanan</t>
  </si>
  <si>
    <t>Phys8, Phys9, Phys10, Phys11, Phys20, Phys21, Phys22</t>
  </si>
  <si>
    <t>Jumlah Item</t>
  </si>
  <si>
    <t>C. Item Analysis &amp; Adaptation</t>
  </si>
  <si>
    <t>No Item</t>
  </si>
  <si>
    <t>Original Item</t>
  </si>
  <si>
    <t>Adaptasi untuk Siswa Kelas 5 SD</t>
  </si>
  <si>
    <t>Item-Item Pertanyaan</t>
  </si>
  <si>
    <t>Petunjuk Pengisian</t>
  </si>
  <si>
    <t xml:space="preserve">Saya terdorong untuk keluar dari kelas karena sangat membosankan. (Mot5)
</t>
  </si>
  <si>
    <t>Aku ingin keluar dari kelas karena pelajarannya sangat membosankan.</t>
  </si>
  <si>
    <r>
      <rPr>
        <rFont val="Arial"/>
        <b/>
        <color theme="1"/>
      </rPr>
      <t>Petunjuk Pengisian:</t>
    </r>
    <r>
      <rPr>
        <rFont val="Arial"/>
        <color theme="1"/>
      </rPr>
      <t xml:space="preserve">
Adik-adik, di sekolah kamu pasti pernah merasakan perasaan yang berbeda-beda saat belajar. Kuesioner ini ingin tahu perasaan yang kamu alami saat di kelas.
Bacalah setiap kalimat dengan baik-baik. Kemudian berilah tanda centang (√) pada jawaban yang paling sesuai dengan perasaan kamu.         
</t>
    </r>
    <r>
      <rPr>
        <rFont val="Arial"/>
        <b/>
        <color theme="1"/>
      </rPr>
      <t>Pilihan Jawaban:</t>
    </r>
    <r>
      <rPr>
        <rFont val="Arial"/>
        <color theme="1"/>
      </rPr>
      <t xml:space="preserve">
Sangat Tidak Setuju (1) = Aku sama sekali tidak merasakan hal itu
Tidak Setuju (2) = Aku tidak merasakan hal itu
Biasa Saja (3) = Aku kadang-kadang merasakan hal itu
Setuju (4) = Aku sering merasakan hal itu
Sangat Setuju (5) = Aku selalu merasakan hal itu</t>
    </r>
  </si>
  <si>
    <t>Catatan: Telah dilakukan perubahan bahasa dan struktur meliputi;</t>
  </si>
  <si>
    <t>Saya memikirkan hal lain yang mungkin saya lakukan daripada duduk di kelas yang membosankan ini. (Mot 6)</t>
  </si>
  <si>
    <t>Aku sering memikirkan hal lain yang lebih menarik daripada pelajaran di kelas.</t>
  </si>
  <si>
    <t>1. Penyederhanaan Kosakata:
- "Terdorong" → "ingin"
- "Kehabisan energi" → "merasa lemas"
- "Waspada/fokus" → "fokus"
- "Melamun" → "melamun" (dipertahankan karena familiar)
2. Struktur Kalimat:
- Kalimat dibuat lebih pendek dan sederhana
- Menghindari kalimat majemuk yang kompleks
- Menggunakan kata ganti "aku" yang lebih dekat dengan anak SD
3. Petunjuk Pengisian:
- Bahasa lebih akrab dan bersahabat ("Adik-adik")
- Penjelasan skala respons lebih konkret
- Mengganti "Netral" dengan "Biasa Saja"</t>
  </si>
  <si>
    <t>Saya menjadi sangat bosan sehingga saya kesulitan untuk tetap waspada/ fokus. (Phsy8)</t>
  </si>
  <si>
    <t>Aku merasa mengantuk dan susah fokus karena bosan.</t>
  </si>
  <si>
    <t>Saya merasa gelisah karena tidak sabar menunggu kelas berakhir. (Phsy9)</t>
  </si>
  <si>
    <t>Aku tidak sabar menunggu jam pelajaran selesai.</t>
  </si>
  <si>
    <t>Selama kelas berlangsung saya merasa seperti akan terlelap di kursi saya. (Phsy10)</t>
  </si>
  <si>
    <t xml:space="preserve"> Saat di kelas, aku merasa ingin tidur di kursi.</t>
  </si>
  <si>
    <t>Saya mulai menguap di kelas karena saya sangat bosan. (Phsy11)</t>
  </si>
  <si>
    <t>Aku sering menguap di kelas karena bosan.</t>
  </si>
  <si>
    <t>Saya lebih suka menunda tugas membosankan ini sampai besok. (Mot13)</t>
  </si>
  <si>
    <t>Aku malas mengerjakan tugas sekolah dan ingin menundanya.</t>
  </si>
  <si>
    <t>Materi pelajaran membuat saya bosan setengah mati. (Aff14)</t>
  </si>
  <si>
    <t>Pelajaran di sekolah sangat membosankan bagiku.</t>
  </si>
  <si>
    <t>Belajar untuk mata pelajaran saya membuat saya bosan. (Aff15)</t>
  </si>
  <si>
    <t>Aku merasa bosan saat harus belajar.</t>
  </si>
  <si>
    <t>Belajar itu membosankan dan itu-itu saja.  (Aff16)</t>
  </si>
  <si>
    <t>Belajar itu membosankan dan tidak menarik.</t>
  </si>
  <si>
    <t>Saat mempelajari materi yang membosankan ini, saya merasa waktu berjalan sangat lambat. (Cog17)</t>
  </si>
  <si>
    <t>Saat belajar hal yang membosankan, waktu terasa berjalan sangat lambat.</t>
  </si>
  <si>
    <t xml:space="preserve">Materinya ini sangat membosankan sehingga membuat saya melamun. (Cog18) </t>
  </si>
  <si>
    <t>Pelajarannya sangat membosankan sampai aku sering melamun.</t>
  </si>
  <si>
    <t>Pikiran saya kemana-mana ketika saya sedang belajar. (Cog19)</t>
  </si>
  <si>
    <t>Saat belajar, pikiranku sering melayang ke hal lain.</t>
  </si>
  <si>
    <t>Karena saya bosan, saya merasa lelah duduk di bangku saya. (Phys20)</t>
  </si>
  <si>
    <t>Karena bosan, aku merasa capek duduk lama di bangku.</t>
  </si>
  <si>
    <t>Materi ini sangat membosankan sehingga saya merasa kehabisan energi. (Phys21)</t>
  </si>
  <si>
    <t>Pelajaran yang membosankan membuat aku merasa lemas.</t>
  </si>
  <si>
    <t xml:space="preserve">Ketika belajar saya sampai tertidur karena sangat membosankan.  (Phys22) </t>
  </si>
  <si>
    <t>Saat belajar, aku sampai mengantuk karena materinya membosankan.</t>
  </si>
  <si>
    <t xml:space="preserve">DAFTAR SISWA KELAS 5 </t>
  </si>
  <si>
    <r>
      <rPr>
        <rFont val="Calibri, sans-serif"/>
        <b/>
        <i/>
        <color rgb="FF073763"/>
        <sz val="25.0"/>
      </rPr>
      <t xml:space="preserve">Stratified Random Assignment </t>
    </r>
    <r>
      <rPr>
        <rFont val="Calibri, sans-serif"/>
        <b/>
        <color rgb="FF073763"/>
        <sz val="25.0"/>
      </rPr>
      <t>- Pembagian Kelompok</t>
    </r>
  </si>
  <si>
    <t>Tabel Randomisasi - Stratified Random Assignment</t>
  </si>
  <si>
    <t>SD NEGERI KREMBUNG 1</t>
  </si>
  <si>
    <t>Kelas</t>
  </si>
  <si>
    <t>NOMOR</t>
  </si>
  <si>
    <t>NAMA SISWA</t>
  </si>
  <si>
    <t>L/P</t>
  </si>
  <si>
    <t>1. Data Awal Populasi</t>
  </si>
  <si>
    <t>📊 Metode RANDBETWEEN()</t>
  </si>
  <si>
    <t>Tabel Formula Verifikasi</t>
  </si>
  <si>
    <t>URUT</t>
  </si>
  <si>
    <t>NISN/NIS</t>
  </si>
  <si>
    <t>Jumlah Siswa</t>
  </si>
  <si>
    <t>Proporsi (%)</t>
  </si>
  <si>
    <t>Proporsi Desimal</t>
  </si>
  <si>
    <t>Kelas Asal</t>
  </si>
  <si>
    <t>Nama Siswa</t>
  </si>
  <si>
    <t>Random Number</t>
  </si>
  <si>
    <t>Kelompok</t>
  </si>
  <si>
    <t>Jumlah</t>
  </si>
  <si>
    <t xml:space="preserve">Total </t>
  </si>
  <si>
    <t>V-A</t>
  </si>
  <si>
    <t>0143241167 / 4034</t>
  </si>
  <si>
    <t>ABYAN ADHYASTA MAULANA</t>
  </si>
  <si>
    <t>L</t>
  </si>
  <si>
    <t>V-A (28 siswa)</t>
  </si>
  <si>
    <t>Eksperimen</t>
  </si>
  <si>
    <t>0154136078 / 4035</t>
  </si>
  <si>
    <t>ANINDA FEBRIANI PUTRI SETYOASWI</t>
  </si>
  <si>
    <t>P</t>
  </si>
  <si>
    <t>V-B</t>
  </si>
  <si>
    <t>0146305949 / 4036</t>
  </si>
  <si>
    <t>AR RAHMAN ALFARIZQI</t>
  </si>
  <si>
    <t>Total</t>
  </si>
  <si>
    <t>Kontrol</t>
  </si>
  <si>
    <t>0144258002 / 4037</t>
  </si>
  <si>
    <t>BINTANG VIOLA VALENCIA</t>
  </si>
  <si>
    <t>0156373864 / 4038</t>
  </si>
  <si>
    <t>CALLISTA HUMAIRAH ERTINA</t>
  </si>
  <si>
    <t>2. Pembagian Kelompok Berdasarkan Proporsi</t>
  </si>
  <si>
    <t>0137556220 / 4039</t>
  </si>
  <si>
    <t>DHIMAS ADITYA RAMADHAN</t>
  </si>
  <si>
    <t>Kelompok Eksperimen (27)</t>
  </si>
  <si>
    <t>Kelompok Kontrol (27)</t>
  </si>
  <si>
    <t>Total per Kelas</t>
  </si>
  <si>
    <t>0141660181 / 4040</t>
  </si>
  <si>
    <t>DINDA AYU AZAHRAH</t>
  </si>
  <si>
    <t>Perhitungan</t>
  </si>
  <si>
    <t>0153175499 / 4041</t>
  </si>
  <si>
    <t>EARLYTA ALMAIRA ZALFA</t>
  </si>
  <si>
    <t>0135557654 / 4042</t>
  </si>
  <si>
    <t>FALISHA MEUTIA AZKADINA ARIF</t>
  </si>
  <si>
    <t>0159705237 / 4043</t>
  </si>
  <si>
    <t>GHULAN AHNAF AWALI</t>
  </si>
  <si>
    <t>-</t>
  </si>
  <si>
    <t>0156927745 / 4044</t>
  </si>
  <si>
    <t>GIBRAN FAJAR ALVARO</t>
  </si>
  <si>
    <t>0141520341 / 4045</t>
  </si>
  <si>
    <t>GILANG MAULANA ZAKARIYA</t>
  </si>
  <si>
    <t>3. Komposisi Akhir Kelompok</t>
  </si>
  <si>
    <t>0145482402 / 4046</t>
  </si>
  <si>
    <t>KHOIRUN NISAK FAJRI JANNATUN</t>
  </si>
  <si>
    <t>Siswa dari V-A</t>
  </si>
  <si>
    <t>Siswa dari V-B</t>
  </si>
  <si>
    <t>Total Kelompok</t>
  </si>
  <si>
    <t>Proporsi V-A</t>
  </si>
  <si>
    <t>Proporsi V-B</t>
  </si>
  <si>
    <t>0159589560 / 4048</t>
  </si>
  <si>
    <t>MAHARDINA AZKA ARTAMEDYA</t>
  </si>
  <si>
    <t>3153268921 / 4049</t>
  </si>
  <si>
    <t>MAULIDA AZZAHRA</t>
  </si>
  <si>
    <t>0141192342 / 4050</t>
  </si>
  <si>
    <t>MIKHAELA ADELLE DWI ALEXA</t>
  </si>
  <si>
    <t>0142011681 / 4051</t>
  </si>
  <si>
    <t>MUHAMMAD ABIMANYU DANADYAKZHA</t>
  </si>
  <si>
    <t>0147106584 / 4052</t>
  </si>
  <si>
    <t>MUHAMMAD ALFIN IKHSAN</t>
  </si>
  <si>
    <t>0146795949 / 4053</t>
  </si>
  <si>
    <t>MUHAMMAD FATIH AL-BANANI</t>
  </si>
  <si>
    <t xml:space="preserve">Kesimpulan: </t>
  </si>
  <si>
    <t>0145315111 / 4054</t>
  </si>
  <si>
    <t>MUTIA AULIA YAHYA</t>
  </si>
  <si>
    <r>
      <rPr>
        <rFont val="Calibri, sans-serif"/>
        <color rgb="FF000000"/>
        <sz val="11.0"/>
      </rPr>
      <t xml:space="preserve">✔ </t>
    </r>
    <r>
      <rPr>
        <rFont val="Calibri, sans-serif"/>
        <b/>
        <color rgb="FF000000"/>
        <sz val="11.0"/>
      </rPr>
      <t>Proporsi kelas terjaga</t>
    </r>
    <r>
      <rPr>
        <rFont val="Calibri, sans-serif"/>
        <color rgb="FF000000"/>
        <sz val="11.0"/>
      </rPr>
      <t>: Kedua kelompok memiliki representasi yang seimbang dari V-A dan V-B</t>
    </r>
  </si>
  <si>
    <t>0142477847 / 4055</t>
  </si>
  <si>
    <t>NADIA RAFIFAH AZZAHRA</t>
  </si>
  <si>
    <r>
      <rPr>
        <rFont val="Calibri, sans-serif"/>
        <color rgb="FF000000"/>
        <sz val="11.0"/>
      </rPr>
      <t xml:space="preserve">✔ </t>
    </r>
    <r>
      <rPr>
        <rFont val="Calibri, sans-serif"/>
        <b/>
        <color rgb="FF000000"/>
        <sz val="11.0"/>
      </rPr>
      <t xml:space="preserve">Randomisasi terpenuhi: </t>
    </r>
    <r>
      <rPr>
        <rFont val="Calibri, sans-serif"/>
        <color rgb="FF000000"/>
        <sz val="11.0"/>
      </rPr>
      <t>Pemilihan siswa dalam setiap kelas dilakukan secara acak</t>
    </r>
  </si>
  <si>
    <t>3148241237 / 4056</t>
  </si>
  <si>
    <t>NASYITA SHAFWATUNNISA</t>
  </si>
  <si>
    <r>
      <rPr>
        <rFont val="Calibri, sans-serif"/>
        <color rgb="FF000000"/>
        <sz val="11.0"/>
      </rPr>
      <t xml:space="preserve">✔ </t>
    </r>
    <r>
      <rPr>
        <rFont val="Calibri, sans-serif"/>
        <b/>
        <i/>
        <color rgb="FF000000"/>
        <sz val="11.0"/>
      </rPr>
      <t>True Experimental Design:</t>
    </r>
    <r>
      <rPr>
        <rFont val="Calibri, sans-serif"/>
        <color rgb="FF000000"/>
        <sz val="11.0"/>
      </rPr>
      <t xml:space="preserve"> Memenuhi syarat randomisasi untuk penelitian eksperimental murni</t>
    </r>
  </si>
  <si>
    <t>0146691763 / 4079</t>
  </si>
  <si>
    <t>NAWALA BILQIS ALEA</t>
  </si>
  <si>
    <t>0153821807 / 4057</t>
  </si>
  <si>
    <t>NAYSILA TSHABITA RAHMAWATI</t>
  </si>
  <si>
    <t>0151609548 / 4058</t>
  </si>
  <si>
    <t>NAZWA SEKARNINGRUM</t>
  </si>
  <si>
    <t>0147993278 / 4059</t>
  </si>
  <si>
    <t>NIKEN FITRIA HERMAWATI</t>
  </si>
  <si>
    <t>0141463233 / 4060</t>
  </si>
  <si>
    <t>RAHMA AYRA ZERLINA</t>
  </si>
  <si>
    <t>0148963710 / 4061</t>
  </si>
  <si>
    <t>YAVIN ETHELIND OSAZE JATMIKO</t>
  </si>
  <si>
    <t>0143814509 / 4062</t>
  </si>
  <si>
    <t>AHMAD ADLAR FADHLURROHMAN</t>
  </si>
  <si>
    <t>V-B (25 siswa)</t>
  </si>
  <si>
    <t>3141244392 / 4063</t>
  </si>
  <si>
    <t>AISYAH PUTRI AQILA</t>
  </si>
  <si>
    <t>0141457498 / 4065</t>
  </si>
  <si>
    <t>ANANDO MIFTAKHUL QULUQ MASCHURI</t>
  </si>
  <si>
    <t>0143276102 / 4066</t>
  </si>
  <si>
    <t>ASYIFATUNISA MAUREEN PUTRI SUTANTO</t>
  </si>
  <si>
    <t>0144287217 / 4067</t>
  </si>
  <si>
    <t>AURORA JASMINE NADIRA</t>
  </si>
  <si>
    <t>0146925047 / 4068</t>
  </si>
  <si>
    <t>AYU SARASWATI CHANDRA KIRANA</t>
  </si>
  <si>
    <t>0152792944 / 4069</t>
  </si>
  <si>
    <t>Caryn Alifa Hibatillah</t>
  </si>
  <si>
    <t>0145351148 / 4070</t>
  </si>
  <si>
    <t>DAFFA PUTRA PRADANA</t>
  </si>
  <si>
    <t>0142446922 / 4071</t>
  </si>
  <si>
    <t>DANIEL ADITYA KRISTIANTO</t>
  </si>
  <si>
    <t>0157905145 / 4072</t>
  </si>
  <si>
    <t>DENADA HOTMARIRIS SIMARMATA</t>
  </si>
  <si>
    <t>0146253133 /</t>
  </si>
  <si>
    <t>DEVINA PUTRI KUSUMA</t>
  </si>
  <si>
    <t>0145657976 / 4133</t>
  </si>
  <si>
    <t>DINDA MASLAHATUL UMMAH</t>
  </si>
  <si>
    <t>0142753886 / 4073</t>
  </si>
  <si>
    <t>JESSYCA SHEFIA PUTRI RENATA</t>
  </si>
  <si>
    <t>0146860583 / 4074</t>
  </si>
  <si>
    <t>LAVANYA AGATHA NABILAH</t>
  </si>
  <si>
    <t>0142421447 / 4075</t>
  </si>
  <si>
    <t>LEONARDO SIHOTANG</t>
  </si>
  <si>
    <t>0159705281 / 4076</t>
  </si>
  <si>
    <t>MOCHAMAD DIRGANTARA PASHA ARIENDRA AKBAR</t>
  </si>
  <si>
    <t>0142190174 / 4078</t>
  </si>
  <si>
    <t>MUHAMMAD EZAR AL-HARZA HERYANSAH PUTRA</t>
  </si>
  <si>
    <t>0149048861 / 4080</t>
  </si>
  <si>
    <t>RACHEL AMANDA</t>
  </si>
  <si>
    <t>0145316370 / 4081</t>
  </si>
  <si>
    <t>RAHMAD SADEWA HUTAMA</t>
  </si>
  <si>
    <t>0142072794 / 4082</t>
  </si>
  <si>
    <t>RANI JANET MARITO SIHOTANG</t>
  </si>
  <si>
    <t>3141276175 / 4084</t>
  </si>
  <si>
    <t>RIRIS DIVA SEPTANTRI</t>
  </si>
  <si>
    <t>3149319935 / 4140</t>
  </si>
  <si>
    <t>SABRINA RIZA</t>
  </si>
  <si>
    <t>0156627967 / 4087</t>
  </si>
  <si>
    <t>SALSABILA PUTRI AZ ZAHRA</t>
  </si>
  <si>
    <t>0147240594 / 4085</t>
  </si>
  <si>
    <t>TIARA MEY LINA</t>
  </si>
  <si>
    <t>3140280267 / 4086</t>
  </si>
  <si>
    <t>TRISTAN AL AKBAR ADITYA PUTRA</t>
  </si>
  <si>
    <t>PRETEST</t>
  </si>
  <si>
    <t>POSTTEST</t>
  </si>
  <si>
    <t>Gain Score</t>
  </si>
  <si>
    <t>Nama Partisipan</t>
  </si>
  <si>
    <t>Item</t>
  </si>
  <si>
    <t>Mot5</t>
  </si>
  <si>
    <t>Mot6</t>
  </si>
  <si>
    <t>Phsy8</t>
  </si>
  <si>
    <t>Phsy9</t>
  </si>
  <si>
    <t>Phsy10</t>
  </si>
  <si>
    <t>Phsy11</t>
  </si>
  <si>
    <t>Mot13</t>
  </si>
  <si>
    <t>Aff14</t>
  </si>
  <si>
    <t>Aff15</t>
  </si>
  <si>
    <t>Aff16</t>
  </si>
  <si>
    <t>Cog17</t>
  </si>
  <si>
    <t>Cog18</t>
  </si>
  <si>
    <t>Cog19</t>
  </si>
  <si>
    <t>Phsy20</t>
  </si>
  <si>
    <t>Phsy21</t>
  </si>
  <si>
    <t>Phsy22</t>
  </si>
  <si>
    <t>Kelompok Eksperimen (N=27) - Teknik Pomodoro</t>
  </si>
  <si>
    <t>Kelompok Kontrol (N=26) - Pembelajaran Konvensional</t>
  </si>
  <si>
    <t>Pretest</t>
  </si>
  <si>
    <t>Posttest</t>
  </si>
  <si>
    <t>Ringkasan Statistik</t>
  </si>
  <si>
    <t>Perbandingan Efektivitas Teknik Pomodoro dengan Pembelajaran Konvensional</t>
  </si>
  <si>
    <t>Eksperimen (Teknik Pomodoro)</t>
  </si>
  <si>
    <t>Kontrol (Pembelajaran Konvensional)</t>
  </si>
  <si>
    <t>Selisih</t>
  </si>
  <si>
    <t>📊 Metrik</t>
  </si>
  <si>
    <t>Pre-test</t>
  </si>
  <si>
    <t>Post-test</t>
  </si>
  <si>
    <t>Mean</t>
  </si>
  <si>
    <t>SD</t>
  </si>
  <si>
    <t>Min</t>
  </si>
  <si>
    <t>Max</t>
  </si>
  <si>
    <t>📉 Penurunan (Poin)</t>
  </si>
  <si>
    <t>📉 Penurunan (%)</t>
  </si>
  <si>
    <t>Ringkasan Temuan Utama</t>
  </si>
  <si>
    <r>
      <rPr>
        <rFont val="Arial"/>
        <color theme="1"/>
      </rPr>
      <t xml:space="preserve">✅ Teknik Pomodoro menunjukkan penurunan skor yang lebih besar (12,22 poin) → </t>
    </r>
    <r>
      <rPr>
        <rFont val="Arial"/>
        <b/>
        <color rgb="FF6AA84F"/>
      </rPr>
      <t>Efek Besar</t>
    </r>
  </si>
  <si>
    <r>
      <rPr>
        <rFont val="Arial"/>
        <color theme="1"/>
      </rPr>
      <t xml:space="preserve">📊 Pembelajaran Konvensional menunjukkan penurunan skor yang lebih kecil (1,66 poin) → </t>
    </r>
    <r>
      <rPr>
        <rFont val="Arial"/>
        <b/>
        <color rgb="FFFF9900"/>
      </rPr>
      <t>Efek Sangat Kecil</t>
    </r>
  </si>
  <si>
    <r>
      <rPr>
        <rFont val="Arial"/>
        <color theme="1"/>
      </rPr>
      <t xml:space="preserve">🔍 Selisih efektivitas: 10,57 poin atau 17,84% lebih baik
💡 Kedua kelompok memiliki </t>
    </r>
    <r>
      <rPr>
        <rFont val="Arial"/>
        <b/>
        <i/>
        <color theme="1"/>
      </rPr>
      <t>baseline yang sebanding</t>
    </r>
    <r>
      <rPr>
        <rFont val="Arial"/>
        <color theme="1"/>
      </rPr>
      <t xml:space="preserve"> </t>
    </r>
    <r>
      <rPr>
        <rFont val="Arial"/>
        <i/>
        <color theme="1"/>
      </rPr>
      <t>(Mean Pretest: 59,04 vs 57,69)</t>
    </r>
    <r>
      <rPr>
        <rFont val="Arial"/>
        <color theme="1"/>
      </rPr>
      <t xml:space="preserve">
🎯 Kesimpulan: Teknik Pomodoro 7,36 kali lebih efektif daripada pembelajaran konvensional</t>
    </r>
  </si>
  <si>
    <t>📈 INTERPRETASI STANDARD DEVIATION DALAM PENELITIAN SAYA</t>
  </si>
  <si>
    <t>Metrik</t>
  </si>
  <si>
    <t xml:space="preserve">Eksperimen </t>
  </si>
  <si>
    <t>Interpretasi</t>
  </si>
  <si>
    <r>
      <rPr>
        <rFont val="Arial"/>
        <b/>
        <color theme="1"/>
      </rPr>
      <t xml:space="preserve">SD </t>
    </r>
    <r>
      <rPr>
        <rFont val="Arial"/>
        <b/>
        <i/>
        <color theme="1"/>
      </rPr>
      <t xml:space="preserve">Pretest </t>
    </r>
    <r>
      <rPr>
        <rFont val="Arial"/>
        <i/>
        <color theme="1"/>
      </rPr>
      <t>(Baseline Consistency)</t>
    </r>
  </si>
  <si>
    <t>Kedua kelompok memiliki variabilitas awal yang hampir sama, artinya:
✅ Tidak ada bias seleksi
✅ Kelompok homogen secara statistik
✅ Validitas internal penelitian terjaga</t>
  </si>
  <si>
    <r>
      <rPr>
        <rFont val="Arial"/>
        <color theme="1"/>
      </rPr>
      <t xml:space="preserve">SD </t>
    </r>
    <r>
      <rPr>
        <rFont val="Arial"/>
        <i/>
        <color theme="1"/>
      </rPr>
      <t>Posttest</t>
    </r>
    <r>
      <rPr>
        <rFont val="Arial"/>
        <color theme="1"/>
      </rPr>
      <t xml:space="preserve"> ( Konsistensi Hasil)</t>
    </r>
  </si>
  <si>
    <r>
      <rPr>
        <rFont val="Arial"/>
        <color theme="1"/>
      </rPr>
      <t xml:space="preserve">🎯 Kelompok Kontrol </t>
    </r>
    <r>
      <rPr>
        <rFont val="Arial"/>
        <b/>
        <color theme="1"/>
      </rPr>
      <t>(SD = 4,53)</t>
    </r>
    <r>
      <rPr>
        <rFont val="Arial"/>
        <color theme="1"/>
      </rPr>
      <t xml:space="preserve">
Data lebih konsisten/seragam
Efek pembelajaran konvensional stabil tapi sangat terbatas
Sebagian besar siswa mengalami perbaikan yang serupa dan minimal.
🎯 Kelompok Eksperimen </t>
    </r>
    <r>
      <rPr>
        <rFont val="Arial"/>
        <b/>
        <color theme="1"/>
      </rPr>
      <t>(SD = 5,79)</t>
    </r>
    <r>
      <rPr>
        <rFont val="Arial"/>
        <color theme="1"/>
      </rPr>
      <t xml:space="preserve">
Data lebih bervariasi
Menunjukkan respons individual yang beragam terhadap Teknik Pomodoro
Ada yang mengalami perbaikan sangat drastis, ada yang moderat</t>
    </r>
  </si>
  <si>
    <r>
      <rPr>
        <rFont val="Arial"/>
        <b/>
        <color rgb="FF3E6DA9"/>
        <sz val="15.0"/>
      </rPr>
      <t xml:space="preserve">Uji Normalitas </t>
    </r>
    <r>
      <rPr>
        <rFont val="Arial"/>
        <b/>
        <i/>
        <color rgb="FF3E6DA9"/>
        <sz val="15.0"/>
      </rPr>
      <t>(Shapiro-Wilk)</t>
    </r>
  </si>
  <si>
    <t>Descriptives</t>
  </si>
  <si>
    <t>Group</t>
  </si>
  <si>
    <t>N</t>
  </si>
  <si>
    <t>59.00.00</t>
  </si>
  <si>
    <t>46.08.00</t>
  </si>
  <si>
    <t>-12.2</t>
  </si>
  <si>
    <t>57.07.00</t>
  </si>
  <si>
    <t>56.00.00</t>
  </si>
  <si>
    <t>-1.65</t>
  </si>
  <si>
    <t>Median</t>
  </si>
  <si>
    <t>57.05.00</t>
  </si>
  <si>
    <t>-1.00</t>
  </si>
  <si>
    <t>Standard deviation</t>
  </si>
  <si>
    <t>04.50</t>
  </si>
  <si>
    <t>05.55</t>
  </si>
  <si>
    <t>Minimum</t>
  </si>
  <si>
    <t>Maximum</t>
  </si>
  <si>
    <t>Shapiro-Wilk W</t>
  </si>
  <si>
    <t>Shapiro-Wilk p</t>
  </si>
  <si>
    <t>Plots</t>
  </si>
  <si>
    <t>References</t>
  </si>
  <si>
    <r>
      <rPr>
        <rFont val="&quot;Aptos Narrow&quot;, sans-serif"/>
        <color rgb="FF1155CC"/>
        <sz val="9.0"/>
        <u/>
      </rPr>
      <t>[1] The jamovi project (2024). jamovi. (Version 2.6) [Computer Software]. Retrieved from https://www.jamovi.org.</t>
    </r>
  </si>
  <si>
    <r>
      <rPr>
        <rFont val="&quot;Aptos Narrow&quot;, sans-serif"/>
        <color rgb="FF1155CC"/>
        <sz val="9.0"/>
        <u/>
      </rPr>
      <t>[2] R Core Team (2024). R: A Language and environment for statistical computing. (Version 4.4) [Computer software]. Retrieved from https://cran.r-project.org. (R packages retrieved from CRAN snapshot 2024-08-07).</t>
    </r>
  </si>
  <si>
    <r>
      <rPr>
        <rFont val="&quot;Aptos Narrow&quot;, sans-serif"/>
        <color rgb="FF1155CC"/>
        <sz val="9.0"/>
        <u/>
      </rPr>
      <t>[3] Fox, J., &amp; Weisberg, S. (2023). car: Companion to Applied Regression. [R package]. Retrieved from https://cran.r-project.org/package=car.</t>
    </r>
  </si>
  <si>
    <r>
      <rPr>
        <rFont val="Arial"/>
        <b/>
        <color rgb="FF3E6DA9"/>
        <sz val="15.0"/>
      </rPr>
      <t xml:space="preserve">Uji Homogenitas </t>
    </r>
    <r>
      <rPr>
        <rFont val="Arial"/>
        <b/>
        <i/>
        <color rgb="FF3E6DA9"/>
        <sz val="15.0"/>
      </rPr>
      <t>(Lavene's &amp; Bartlett's Test)</t>
    </r>
  </si>
  <si>
    <t>ANOVA</t>
  </si>
  <si>
    <t>ANOVA - Pretest</t>
  </si>
  <si>
    <t>ANOVA - Posttest</t>
  </si>
  <si>
    <t>ANOVA - Gain Score</t>
  </si>
  <si>
    <t>Sum of Squares</t>
  </si>
  <si>
    <t>df</t>
  </si>
  <si>
    <t>Mean Square</t>
  </si>
  <si>
    <t>F</t>
  </si>
  <si>
    <t>p</t>
  </si>
  <si>
    <t>24.00.00</t>
  </si>
  <si>
    <t>1126.09.00</t>
  </si>
  <si>
    <t>35.00.00</t>
  </si>
  <si>
    <t>&lt;.001</t>
  </si>
  <si>
    <t>1479.04.00</t>
  </si>
  <si>
    <t>Residuals</t>
  </si>
  <si>
    <t>1100.05.00</t>
  </si>
  <si>
    <t>32.02.00</t>
  </si>
  <si>
    <t>Assumption Checks</t>
  </si>
  <si>
    <t>Homogeneity of Variances Tests</t>
  </si>
  <si>
    <t>Statistic</t>
  </si>
  <si>
    <t>df2</t>
  </si>
  <si>
    <t>Levene's</t>
  </si>
  <si>
    <t>Bartlett's</t>
  </si>
  <si>
    <t>Note. Additional results provided by moretests</t>
  </si>
  <si>
    <r>
      <rPr>
        <rFont val="&quot;Aptos Narrow&quot;, sans-serif"/>
        <color rgb="FF1155CC"/>
        <sz val="9.0"/>
        <u/>
      </rPr>
      <t>[1] The jamovi project (2024). jamovi. (Version 2.6) [Computer Software]. Retrieved from https://www.jamovi.org.</t>
    </r>
  </si>
  <si>
    <r>
      <rPr>
        <rFont val="&quot;Aptos Narrow&quot;, sans-serif"/>
        <color rgb="FF1155CC"/>
        <sz val="9.0"/>
        <u/>
      </rPr>
      <t>[2] R Core Team (2024). R: A Language and environment for statistical computing. (Version 4.4) [Computer software]. Retrieved from https://cran.r-project.org. (R packages retrieved from CRAN snapshot 2024-08-07).</t>
    </r>
  </si>
  <si>
    <r>
      <rPr>
        <rFont val="&quot;Aptos Narrow&quot;, sans-serif"/>
        <color rgb="FF1155CC"/>
        <sz val="9.0"/>
        <u/>
      </rPr>
      <t>[3] Fox, J., &amp; Weisberg, S. (2023). car: Companion to Applied Regression. [R package]. Retrieved from https://cran.r-project.org/package=car.</t>
    </r>
  </si>
  <si>
    <t>Paired Samples T-Test</t>
  </si>
  <si>
    <t>statistic</t>
  </si>
  <si>
    <t>Effect Size</t>
  </si>
  <si>
    <t>Pretest Eksperimen</t>
  </si>
  <si>
    <t>Posttest Eksperimen</t>
  </si>
  <si>
    <t>Student's t</t>
  </si>
  <si>
    <t>26.00.00</t>
  </si>
  <si>
    <t>Cohen's d</t>
  </si>
  <si>
    <t>Pretest Kontrol</t>
  </si>
  <si>
    <t>Posttest Kontrol</t>
  </si>
  <si>
    <t>04.18</t>
  </si>
  <si>
    <t>25.00.00</t>
  </si>
  <si>
    <t>Note. Hₐ μMeasure 1 - Measure 2 ≠ 0</t>
  </si>
  <si>
    <t>Tests of Normality</t>
  </si>
  <si>
    <t>Shapiro-Wilk</t>
  </si>
  <si>
    <t>Kolmogorov-Smirnov</t>
  </si>
  <si>
    <t>Anderson-Darling</t>
  </si>
  <si>
    <t>SE</t>
  </si>
  <si>
    <r>
      <rPr>
        <rFont val="&quot;Aptos Narrow&quot;, sans-serif"/>
        <color rgb="FF1155CC"/>
        <sz val="9.0"/>
        <u/>
      </rPr>
      <t>[1] The jamovi project (2024). jamovi. (Version 2.6) [Computer Software]. Retrieved from https://www.jamovi.org.</t>
    </r>
  </si>
  <si>
    <r>
      <rPr>
        <rFont val="&quot;Aptos Narrow&quot;, sans-serif"/>
        <color rgb="FF1155CC"/>
        <sz val="9.0"/>
        <u/>
      </rPr>
      <t>[2] R Core Team (2024). R: A Language and environment for statistical computing. (Version 4.4) [Computer software]. Retrieved from https://cran.r-project.org. (R packages retrieved from CRAN snapshot 2024-08-07).</t>
    </r>
  </si>
  <si>
    <r>
      <rPr>
        <rFont val="&quot;Aptos Narrow&quot;, sans-serif"/>
        <color rgb="FF1155CC"/>
        <sz val="9.0"/>
        <u/>
      </rPr>
      <t>[3] Fox, J., &amp; Weisberg, S. (2023). car: Companion to Applied Regression. [R package]. Retrieved from https://cran.r-project.org/package=car.</t>
    </r>
  </si>
  <si>
    <t>Results</t>
  </si>
  <si>
    <t>Independent Samples T-Test</t>
  </si>
  <si>
    <t>95% Confidence Interval</t>
  </si>
  <si>
    <t>Mean difference</t>
  </si>
  <si>
    <t>SE difference</t>
  </si>
  <si>
    <t>Lower</t>
  </si>
  <si>
    <t>Upper</t>
  </si>
  <si>
    <t>-5.91</t>
  </si>
  <si>
    <t>51.00.00</t>
  </si>
  <si>
    <t>-9.22</t>
  </si>
  <si>
    <t>01.56</t>
  </si>
  <si>
    <t>-12.4</t>
  </si>
  <si>
    <t>-6.09</t>
  </si>
  <si>
    <t>-1.63</t>
  </si>
  <si>
    <t>Note. Hₐ μEksperimen ≠ μKontrol</t>
  </si>
  <si>
    <t>Assumptions</t>
  </si>
  <si>
    <t>Variance ratio</t>
  </si>
  <si>
    <t>Group Descriptives</t>
  </si>
  <si>
    <t>47.00.00</t>
  </si>
  <si>
    <r>
      <rPr>
        <rFont val="&quot;Aptos Narrow&quot;, sans-serif"/>
        <color rgb="FF1155CC"/>
        <sz val="9.0"/>
        <u/>
      </rPr>
      <t>[1] The jamovi project (2024). jamovi. (Version 2.6) [Computer Software]. Retrieved from https://www.jamovi.org.</t>
    </r>
  </si>
  <si>
    <r>
      <rPr>
        <rFont val="&quot;Aptos Narrow&quot;, sans-serif"/>
        <color rgb="FF1155CC"/>
        <sz val="9.0"/>
        <u/>
      </rPr>
      <t>[2] R Core Team (2024). R: A Language and environment for statistical computing. (Version 4.4) [Computer software]. Retrieved from https://cran.r-project.org. (R packages retrieved from CRAN snapshot 2024-08-07).</t>
    </r>
  </si>
  <si>
    <r>
      <rPr>
        <rFont val="&quot;Aptos Narrow&quot;, sans-serif"/>
        <color rgb="FF1155CC"/>
        <sz val="9.0"/>
        <u/>
      </rPr>
      <t>[3] Fox, J., &amp; Weisberg, S. (2023). car: Companion to Applied Regression. [R package]. Retrieved from https://cran.r-project.org/package=car.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</si>
</sst>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.mm"/>
  </numFmts>
  <fonts count="49">
    <font>
      <sz val="10.0"/>
      <color rgb="FF000000"/>
      <name val="Arial"/>
      <scheme val="minor"/>
    </font>
    <font>
      <b/>
      <sz val="25.0"/>
      <color rgb="FF3E6DA9"/>
      <name val="Arial"/>
      <scheme val="minor"/>
    </font>
    <font>
      <b/>
      <sz val="12.0"/>
      <color theme="1"/>
      <name val="Arial"/>
      <scheme val="minor"/>
    </font>
    <font/>
    <font>
      <sz val="12.0"/>
      <color theme="1"/>
      <name val="Arial"/>
      <scheme val="minor"/>
    </font>
    <font>
      <b/>
      <color rgb="FFF3F3F3"/>
      <name val="Arial"/>
      <scheme val="minor"/>
    </font>
    <font>
      <color theme="1"/>
      <name val="Arial"/>
      <scheme val="minor"/>
    </font>
    <font>
      <b/>
      <color rgb="FFFFFFFF"/>
      <name val="Arial"/>
      <scheme val="minor"/>
    </font>
    <font>
      <b/>
      <color theme="1"/>
      <name val="Arial"/>
      <scheme val="minor"/>
    </font>
    <font>
      <b/>
      <sz val="9.0"/>
      <color rgb="FFFFFFFF"/>
      <name val="Arial"/>
      <scheme val="minor"/>
    </font>
    <font>
      <b/>
      <sz val="11.0"/>
      <color rgb="FF000000"/>
      <name val="Calibri"/>
    </font>
    <font>
      <b/>
      <sz val="25.0"/>
      <color rgb="FF073763"/>
      <name val="Calibri"/>
    </font>
    <font>
      <b/>
      <color rgb="FFFFFFFF"/>
      <name val="Roboto"/>
    </font>
    <font>
      <b/>
      <sz val="11.0"/>
      <color rgb="FFFFFFFF"/>
      <name val="Calibri"/>
    </font>
    <font>
      <b/>
      <i/>
      <color theme="1"/>
      <name val="Arial"/>
      <scheme val="minor"/>
    </font>
    <font>
      <b/>
      <i/>
      <sz val="11.0"/>
      <color rgb="FF000000"/>
      <name val="Calibri"/>
    </font>
    <font>
      <b/>
      <sz val="11.0"/>
      <color rgb="FFFFFFFF"/>
      <name val="Roboto"/>
    </font>
    <font>
      <color rgb="FF434343"/>
      <name val="Roboto"/>
    </font>
    <font>
      <sz val="11.0"/>
      <color rgb="FF000000"/>
      <name val="Calibri"/>
    </font>
    <font>
      <color theme="1"/>
      <name val="Roboto"/>
    </font>
    <font>
      <b/>
      <sz val="16.0"/>
      <color rgb="FF000000"/>
      <name val="Roboto"/>
    </font>
    <font>
      <b/>
      <i/>
      <sz val="10.0"/>
      <color rgb="FFFFFFFF"/>
      <name val="Roboto"/>
    </font>
    <font>
      <b/>
      <sz val="8.0"/>
      <color rgb="FFFFFFFF"/>
      <name val="Roboto"/>
    </font>
    <font>
      <b/>
      <sz val="6.0"/>
      <color rgb="FFFFFFFF"/>
      <name val="Roboto"/>
    </font>
    <font>
      <color theme="1"/>
      <name val="Arial"/>
    </font>
    <font>
      <b/>
      <sz val="16.0"/>
      <color rgb="FF3E6DA9"/>
      <name val="Arial"/>
      <scheme val="minor"/>
    </font>
    <font>
      <sz val="16.0"/>
      <color theme="1"/>
      <name val="Arial"/>
      <scheme val="minor"/>
    </font>
    <font>
      <b/>
      <sz val="10.0"/>
      <color rgb="FFFFFFFF"/>
      <name val="Arial"/>
      <scheme val="minor"/>
    </font>
    <font>
      <b/>
      <i/>
      <color rgb="FFFFFFFF"/>
      <name val="Arial"/>
      <scheme val="minor"/>
    </font>
    <font>
      <i/>
      <color theme="1"/>
      <name val="Arial"/>
      <scheme val="minor"/>
    </font>
    <font>
      <b/>
      <color rgb="FF38761D"/>
      <name val="Arial"/>
      <scheme val="minor"/>
    </font>
    <font>
      <b/>
      <color rgb="FFFF9900"/>
      <name val="Arial"/>
      <scheme val="minor"/>
    </font>
    <font>
      <color rgb="FF000000"/>
      <name val="Arial"/>
      <scheme val="minor"/>
    </font>
    <font>
      <b/>
      <color rgb="FF6AA84F"/>
      <name val="Arial"/>
      <scheme val="minor"/>
    </font>
    <font>
      <b/>
      <sz val="15.0"/>
      <color rgb="FF3E6DA9"/>
      <name val="Arial"/>
    </font>
    <font>
      <sz val="11.0"/>
      <color rgb="FF000000"/>
      <name val="&quot;Aptos Narrow&quot;"/>
    </font>
    <font>
      <b/>
      <sz val="15.0"/>
      <color rgb="FF3E6DA9"/>
      <name val="&quot;Segoe UI&quot;"/>
    </font>
    <font>
      <sz val="8.0"/>
      <color rgb="FF333333"/>
      <name val="&quot;Segoe UI&quot;"/>
    </font>
    <font>
      <b/>
      <sz val="8.0"/>
      <color rgb="FF333333"/>
      <name val="&quot;Segoe UI&quot;"/>
    </font>
    <font>
      <sz val="9.0"/>
      <color rgb="FF000000"/>
      <name val="&quot;Aptos Narrow&quot;"/>
    </font>
    <font>
      <b/>
      <sz val="14.0"/>
      <color rgb="FF3E6DA9"/>
      <name val="&quot;Segoe UI&quot;"/>
    </font>
    <font>
      <b/>
      <sz val="12.0"/>
      <color rgb="FF333333"/>
      <name val="&quot;Segoe UI&quot;"/>
    </font>
    <font>
      <b/>
      <sz val="12.0"/>
      <color rgb="FF333333"/>
      <name val="Arial"/>
    </font>
    <font>
      <u/>
      <sz val="9.0"/>
      <color rgb="FF0000FF"/>
      <name val="&quot;Aptos Narrow&quot;"/>
    </font>
    <font>
      <sz val="8.0"/>
      <color rgb="FF333333"/>
      <name val="Arial"/>
    </font>
    <font>
      <sz val="8.0"/>
      <color rgb="FF000000"/>
      <name val="&quot;Aptos Narrow&quot;"/>
    </font>
    <font>
      <i/>
      <sz val="8.0"/>
      <color rgb="FF333333"/>
      <name val="&quot;Segoe UI&quot;"/>
    </font>
    <font>
      <sz val="15.0"/>
      <color rgb="FF000000"/>
      <name val="&quot;Aptos Narrow&quot;"/>
    </font>
    <font>
      <b/>
      <sz val="15.0"/>
      <color rgb="FF3E6DA9"/>
      <name val="&quot;Aptos Narrow&quot;"/>
    </font>
  </fonts>
  <fills count="10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073763"/>
        <bgColor rgb="FF073763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A64D79"/>
        <bgColor rgb="FFA64D79"/>
      </patternFill>
    </fill>
    <fill>
      <patternFill patternType="solid">
        <fgColor rgb="FF660000"/>
        <bgColor rgb="FF660000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333333"/>
      </bottom>
    </border>
    <border>
      <top style="thin">
        <color rgb="FF333333"/>
      </top>
    </border>
    <border>
      <top style="thin">
        <color rgb="FF333333"/>
      </top>
      <bottom style="thin">
        <color rgb="FF333333"/>
      </bottom>
    </border>
  </borders>
  <cellStyleXfs count="1">
    <xf borderId="0" fillId="0" fontId="0" numFmtId="0" applyAlignment="1" applyFont="1"/>
  </cellStyleXfs>
  <cellXfs count="18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Font="1"/>
    <xf borderId="4" fillId="3" fontId="5" numFmtId="0" xfId="0" applyAlignment="1" applyBorder="1" applyFill="1" applyFont="1">
      <alignment horizontal="center" readingOrder="0" vertical="center"/>
    </xf>
    <xf borderId="4" fillId="0" fontId="6" numFmtId="0" xfId="0" applyAlignment="1" applyBorder="1" applyFont="1">
      <alignment readingOrder="0" shrinkToFit="0" vertical="top" wrapText="1"/>
    </xf>
    <xf borderId="4" fillId="0" fontId="6" numFmtId="0" xfId="0" applyAlignment="1" applyBorder="1" applyFont="1">
      <alignment horizontal="left" readingOrder="0" shrinkToFit="0" vertical="top" wrapText="1"/>
    </xf>
    <xf borderId="4" fillId="0" fontId="6" numFmtId="0" xfId="0" applyAlignment="1" applyBorder="1" applyFont="1">
      <alignment readingOrder="0" shrinkToFit="0" vertical="top" wrapText="1"/>
    </xf>
    <xf borderId="0" fillId="0" fontId="6" numFmtId="0" xfId="0" applyAlignment="1" applyFont="1">
      <alignment readingOrder="0" shrinkToFit="0" vertical="top" wrapText="1"/>
    </xf>
    <xf borderId="4" fillId="3" fontId="7" numFmtId="0" xfId="0" applyAlignment="1" applyBorder="1" applyFont="1">
      <alignment horizontal="center" readingOrder="0" vertical="center"/>
    </xf>
    <xf borderId="4" fillId="0" fontId="6" numFmtId="0" xfId="0" applyAlignment="1" applyBorder="1" applyFont="1">
      <alignment horizontal="center" readingOrder="0" shrinkToFit="0" vertical="top" wrapText="1"/>
    </xf>
    <xf borderId="4" fillId="0" fontId="6" numFmtId="0" xfId="0" applyAlignment="1" applyBorder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top" wrapText="1"/>
    </xf>
    <xf borderId="1" fillId="0" fontId="6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readingOrder="0"/>
    </xf>
    <xf borderId="0" fillId="0" fontId="4" numFmtId="0" xfId="0" applyAlignment="1" applyFont="1">
      <alignment readingOrder="0"/>
    </xf>
    <xf borderId="5" fillId="3" fontId="7" numFmtId="0" xfId="0" applyAlignment="1" applyBorder="1" applyFont="1">
      <alignment horizontal="center" readingOrder="0" shrinkToFit="0" vertical="center" wrapText="1"/>
    </xf>
    <xf borderId="6" fillId="3" fontId="7" numFmtId="0" xfId="0" applyAlignment="1" applyBorder="1" applyFont="1">
      <alignment horizontal="center" readingOrder="0" shrinkToFit="0" vertical="center" wrapText="1"/>
    </xf>
    <xf borderId="7" fillId="0" fontId="3" numFmtId="0" xfId="0" applyBorder="1" applyFont="1"/>
    <xf borderId="8" fillId="0" fontId="3" numFmtId="0" xfId="0" applyBorder="1" applyFont="1"/>
    <xf borderId="8" fillId="3" fontId="9" numFmtId="0" xfId="0" applyAlignment="1" applyBorder="1" applyFont="1">
      <alignment horizontal="center" readingOrder="0" shrinkToFit="0" vertical="center" wrapText="1"/>
    </xf>
    <xf borderId="9" fillId="0" fontId="3" numFmtId="0" xfId="0" applyBorder="1" applyFont="1"/>
    <xf borderId="5" fillId="0" fontId="6" numFmtId="0" xfId="0" applyAlignment="1" applyBorder="1" applyFont="1">
      <alignment readingOrder="0" shrinkToFit="0" vertical="top" wrapText="1"/>
    </xf>
    <xf borderId="0" fillId="0" fontId="6" numFmtId="0" xfId="0" applyAlignment="1" applyFont="1">
      <alignment readingOrder="0"/>
    </xf>
    <xf borderId="0" fillId="0" fontId="6" numFmtId="0" xfId="0" applyAlignment="1" applyFont="1">
      <alignment readingOrder="0" vertical="top"/>
    </xf>
    <xf borderId="0" fillId="0" fontId="6" numFmtId="0" xfId="0" applyAlignment="1" applyFont="1">
      <alignment shrinkToFit="0" vertical="top" wrapText="1"/>
    </xf>
    <xf borderId="0" fillId="0" fontId="1" numFmtId="0" xfId="0" applyAlignment="1" applyFont="1">
      <alignment horizontal="center" readingOrder="0"/>
    </xf>
    <xf borderId="0" fillId="4" fontId="10" numFmtId="0" xfId="0" applyAlignment="1" applyFill="1" applyFont="1">
      <alignment horizontal="center" shrinkToFit="0" vertical="center" wrapText="0"/>
    </xf>
    <xf borderId="0" fillId="4" fontId="11" numFmtId="0" xfId="0" applyAlignment="1" applyFont="1">
      <alignment horizontal="center" readingOrder="0" shrinkToFit="0" vertical="center" wrapText="1"/>
    </xf>
    <xf borderId="0" fillId="4" fontId="10" numFmtId="0" xfId="0" applyAlignment="1" applyFont="1">
      <alignment horizontal="left" readingOrder="0" shrinkToFit="0" vertical="center" wrapText="0"/>
    </xf>
    <xf borderId="5" fillId="3" fontId="12" numFmtId="0" xfId="0" applyAlignment="1" applyBorder="1" applyFont="1">
      <alignment horizontal="center" readingOrder="0" vertical="center"/>
    </xf>
    <xf borderId="1" fillId="3" fontId="12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shrinkToFit="0" vertical="center" wrapText="0"/>
    </xf>
    <xf borderId="1" fillId="3" fontId="13" numFmtId="0" xfId="0" applyAlignment="1" applyBorder="1" applyFont="1">
      <alignment horizontal="left" readingOrder="0" shrinkToFit="0" vertical="center" wrapText="0"/>
    </xf>
    <xf borderId="0" fillId="0" fontId="14" numFmtId="0" xfId="0" applyAlignment="1" applyFont="1">
      <alignment readingOrder="0"/>
    </xf>
    <xf borderId="0" fillId="0" fontId="10" numFmtId="0" xfId="0" applyAlignment="1" applyFont="1">
      <alignment horizontal="center" readingOrder="0" shrinkToFit="0" vertical="center" wrapText="0"/>
    </xf>
    <xf borderId="0" fillId="4" fontId="15" numFmtId="0" xfId="0" applyAlignment="1" applyFont="1">
      <alignment horizontal="center" readingOrder="0" shrinkToFit="0" vertical="center" wrapText="0"/>
    </xf>
    <xf borderId="9" fillId="3" fontId="12" numFmtId="0" xfId="0" applyAlignment="1" applyBorder="1" applyFont="1">
      <alignment horizontal="center" readingOrder="0" vertical="center"/>
    </xf>
    <xf borderId="4" fillId="3" fontId="12" numFmtId="0" xfId="0" applyAlignment="1" applyBorder="1" applyFont="1">
      <alignment horizontal="center" readingOrder="0" vertical="center"/>
    </xf>
    <xf borderId="4" fillId="3" fontId="13" numFmtId="0" xfId="0" applyAlignment="1" applyBorder="1" applyFont="1">
      <alignment horizontal="center" readingOrder="0" shrinkToFit="0" vertical="center" wrapText="1"/>
    </xf>
    <xf borderId="4" fillId="3" fontId="16" numFmtId="0" xfId="0" applyAlignment="1" applyBorder="1" applyFont="1">
      <alignment horizontal="center" readingOrder="0" shrinkToFit="0" vertical="center" wrapText="1"/>
    </xf>
    <xf borderId="1" fillId="3" fontId="16" numFmtId="0" xfId="0" applyAlignment="1" applyBorder="1" applyFont="1">
      <alignment horizontal="center" readingOrder="0" vertical="center"/>
    </xf>
    <xf borderId="5" fillId="3" fontId="16" numFmtId="0" xfId="0" applyAlignment="1" applyBorder="1" applyFont="1">
      <alignment horizontal="center" readingOrder="0" shrinkToFit="0" vertical="center" wrapText="1"/>
    </xf>
    <xf borderId="5" fillId="3" fontId="16" numFmtId="0" xfId="0" applyAlignment="1" applyBorder="1" applyFont="1">
      <alignment horizontal="center" readingOrder="0" vertical="center"/>
    </xf>
    <xf borderId="4" fillId="3" fontId="13" numFmtId="0" xfId="0" applyAlignment="1" applyBorder="1" applyFont="1">
      <alignment horizontal="center" readingOrder="0" shrinkToFit="0" vertical="center" wrapText="0"/>
    </xf>
    <xf borderId="5" fillId="4" fontId="17" numFmtId="0" xfId="0" applyAlignment="1" applyBorder="1" applyFont="1">
      <alignment horizontal="center" readingOrder="0" textRotation="90" vertical="center"/>
    </xf>
    <xf borderId="4" fillId="4" fontId="17" numFmtId="0" xfId="0" applyAlignment="1" applyBorder="1" applyFont="1">
      <alignment horizontal="center" readingOrder="0"/>
    </xf>
    <xf borderId="4" fillId="4" fontId="17" numFmtId="0" xfId="0" applyAlignment="1" applyBorder="1" applyFont="1">
      <alignment readingOrder="0"/>
    </xf>
    <xf borderId="0" fillId="0" fontId="18" numFmtId="0" xfId="0" applyAlignment="1" applyFont="1">
      <alignment shrinkToFit="0" vertical="bottom" wrapText="0"/>
    </xf>
    <xf borderId="4" fillId="0" fontId="18" numFmtId="0" xfId="0" applyAlignment="1" applyBorder="1" applyFont="1">
      <alignment horizontal="center" readingOrder="0" shrinkToFit="0" vertical="bottom" wrapText="0"/>
    </xf>
    <xf borderId="4" fillId="0" fontId="18" numFmtId="10" xfId="0" applyAlignment="1" applyBorder="1" applyFont="1" applyNumberFormat="1">
      <alignment horizontal="center" shrinkToFit="0" vertical="bottom" wrapText="0"/>
    </xf>
    <xf borderId="4" fillId="0" fontId="18" numFmtId="0" xfId="0" applyAlignment="1" applyBorder="1" applyFont="1">
      <alignment horizontal="center" shrinkToFit="0" vertical="bottom" wrapText="0"/>
    </xf>
    <xf borderId="5" fillId="0" fontId="10" numFmtId="0" xfId="0" applyAlignment="1" applyBorder="1" applyFont="1">
      <alignment horizontal="center" readingOrder="0" shrinkToFit="0" vertical="center" wrapText="1"/>
    </xf>
    <xf borderId="4" fillId="0" fontId="10" numFmtId="0" xfId="0" applyAlignment="1" applyBorder="1" applyFont="1">
      <alignment horizontal="center" shrinkToFit="0" vertical="center" wrapText="0"/>
    </xf>
    <xf borderId="0" fillId="0" fontId="18" numFmtId="0" xfId="0" applyAlignment="1" applyFont="1">
      <alignment readingOrder="0" shrinkToFit="0" vertical="bottom" wrapText="0"/>
    </xf>
    <xf borderId="5" fillId="0" fontId="18" numFmtId="0" xfId="0" applyAlignment="1" applyBorder="1" applyFont="1">
      <alignment readingOrder="0" shrinkToFit="0" vertical="center" wrapText="0"/>
    </xf>
    <xf borderId="4" fillId="0" fontId="6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vertical="center" wrapText="0"/>
    </xf>
    <xf borderId="4" fillId="5" fontId="17" numFmtId="0" xfId="0" applyAlignment="1" applyBorder="1" applyFill="1" applyFont="1">
      <alignment horizontal="center" readingOrder="0"/>
    </xf>
    <xf borderId="4" fillId="5" fontId="17" numFmtId="0" xfId="0" applyAlignment="1" applyBorder="1" applyFont="1">
      <alignment readingOrder="0"/>
    </xf>
    <xf borderId="4" fillId="6" fontId="8" numFmtId="0" xfId="0" applyAlignment="1" applyBorder="1" applyFill="1" applyFont="1">
      <alignment horizontal="center" readingOrder="0" shrinkToFit="0" wrapText="1"/>
    </xf>
    <xf borderId="4" fillId="6" fontId="6" numFmtId="0" xfId="0" applyAlignment="1" applyBorder="1" applyFont="1">
      <alignment horizontal="center" readingOrder="0"/>
    </xf>
    <xf borderId="4" fillId="6" fontId="18" numFmtId="10" xfId="0" applyAlignment="1" applyBorder="1" applyFont="1" applyNumberFormat="1">
      <alignment horizontal="center" shrinkToFit="0" vertical="bottom" wrapText="0"/>
    </xf>
    <xf borderId="4" fillId="6" fontId="18" numFmtId="0" xfId="0" applyAlignment="1" applyBorder="1" applyFont="1">
      <alignment horizontal="center" shrinkToFit="0" vertical="bottom" wrapText="0"/>
    </xf>
    <xf borderId="5" fillId="0" fontId="6" numFmtId="0" xfId="0" applyAlignment="1" applyBorder="1" applyFont="1">
      <alignment readingOrder="0" vertical="center"/>
    </xf>
    <xf borderId="4" fillId="0" fontId="6" numFmtId="0" xfId="0" applyAlignment="1" applyBorder="1" applyFont="1">
      <alignment horizontal="center" readingOrder="0"/>
    </xf>
    <xf borderId="5" fillId="0" fontId="18" numFmtId="0" xfId="0" applyAlignment="1" applyBorder="1" applyFont="1">
      <alignment horizontal="center" readingOrder="0" shrinkToFit="0" vertical="bottom" wrapText="0"/>
    </xf>
    <xf borderId="1" fillId="6" fontId="6" numFmtId="0" xfId="0" applyAlignment="1" applyBorder="1" applyFont="1">
      <alignment horizontal="center" readingOrder="0"/>
    </xf>
    <xf borderId="5" fillId="3" fontId="13" numFmtId="0" xfId="0" applyAlignment="1" applyBorder="1" applyFont="1">
      <alignment horizontal="center" readingOrder="0" shrinkToFit="0" vertical="center" wrapText="1"/>
    </xf>
    <xf borderId="1" fillId="3" fontId="13" numFmtId="0" xfId="0" applyAlignment="1" applyBorder="1" applyFont="1">
      <alignment horizontal="center" readingOrder="0" shrinkToFit="0" vertical="center" wrapText="1"/>
    </xf>
    <xf borderId="5" fillId="3" fontId="13" numFmtId="0" xfId="0" applyAlignment="1" applyBorder="1" applyFont="1">
      <alignment readingOrder="0" shrinkToFit="0" vertical="center" wrapText="0"/>
    </xf>
    <xf borderId="4" fillId="3" fontId="7" numFmtId="0" xfId="0" applyAlignment="1" applyBorder="1" applyFont="1">
      <alignment horizontal="center" readingOrder="0"/>
    </xf>
    <xf borderId="4" fillId="3" fontId="13" numFmtId="0" xfId="0" applyAlignment="1" applyBorder="1" applyFont="1">
      <alignment horizontal="center" readingOrder="0" shrinkToFit="0" vertical="bottom" wrapText="0"/>
    </xf>
    <xf borderId="4" fillId="0" fontId="18" numFmtId="49" xfId="0" applyAlignment="1" applyBorder="1" applyFont="1" applyNumberFormat="1">
      <alignment horizontal="center" shrinkToFit="0" vertical="bottom" wrapText="0"/>
    </xf>
    <xf borderId="4" fillId="6" fontId="18" numFmtId="49" xfId="0" applyAlignment="1" applyBorder="1" applyFont="1" applyNumberFormat="1">
      <alignment horizontal="center" shrinkToFit="0" vertical="bottom" wrapText="0"/>
    </xf>
    <xf borderId="4" fillId="6" fontId="18" numFmtId="0" xfId="0" applyAlignment="1" applyBorder="1" applyFont="1">
      <alignment horizontal="center" readingOrder="0" shrinkToFit="0" vertical="bottom" wrapText="0"/>
    </xf>
    <xf borderId="0" fillId="3" fontId="13" numFmtId="0" xfId="0" applyAlignment="1" applyFont="1">
      <alignment horizontal="center" readingOrder="0" shrinkToFit="0" vertical="center" wrapText="0"/>
    </xf>
    <xf borderId="4" fillId="0" fontId="18" numFmtId="0" xfId="0" applyAlignment="1" applyBorder="1" applyFont="1">
      <alignment horizontal="left" readingOrder="0" shrinkToFit="0" vertical="bottom" wrapText="0"/>
    </xf>
    <xf borderId="4" fillId="0" fontId="18" numFmtId="49" xfId="0" applyAlignment="1" applyBorder="1" applyFont="1" applyNumberFormat="1">
      <alignment horizontal="center" readingOrder="0" shrinkToFit="0" vertical="bottom" wrapText="0"/>
    </xf>
    <xf borderId="4" fillId="6" fontId="6" numFmtId="49" xfId="0" applyAlignment="1" applyBorder="1" applyFont="1" applyNumberFormat="1">
      <alignment horizontal="center" readingOrder="0"/>
    </xf>
    <xf borderId="6" fillId="0" fontId="10" numFmtId="0" xfId="0" applyAlignment="1" applyBorder="1" applyFont="1">
      <alignment readingOrder="0" shrinkToFit="0" vertical="bottom" wrapText="0"/>
    </xf>
    <xf borderId="10" fillId="0" fontId="18" numFmtId="0" xfId="0" applyAlignment="1" applyBorder="1" applyFont="1">
      <alignment shrinkToFit="0" vertical="bottom" wrapText="0"/>
    </xf>
    <xf borderId="7" fillId="0" fontId="18" numFmtId="0" xfId="0" applyAlignment="1" applyBorder="1" applyFont="1">
      <alignment shrinkToFit="0" vertical="bottom" wrapText="0"/>
    </xf>
    <xf borderId="11" fillId="0" fontId="18" numFmtId="0" xfId="0" applyAlignment="1" applyBorder="1" applyFont="1">
      <alignment readingOrder="0" shrinkToFit="0" vertical="bottom" wrapText="0"/>
    </xf>
    <xf borderId="12" fillId="0" fontId="18" numFmtId="0" xfId="0" applyAlignment="1" applyBorder="1" applyFont="1">
      <alignment shrinkToFit="0" vertical="bottom" wrapText="0"/>
    </xf>
    <xf borderId="13" fillId="0" fontId="18" numFmtId="0" xfId="0" applyAlignment="1" applyBorder="1" applyFont="1">
      <alignment readingOrder="0" shrinkToFit="0" vertical="bottom" wrapText="0"/>
    </xf>
    <xf borderId="14" fillId="0" fontId="18" numFmtId="0" xfId="0" applyAlignment="1" applyBorder="1" applyFont="1">
      <alignment shrinkToFit="0" vertical="bottom" wrapText="0"/>
    </xf>
    <xf borderId="15" fillId="0" fontId="18" numFmtId="0" xfId="0" applyAlignment="1" applyBorder="1" applyFont="1">
      <alignment shrinkToFit="0" vertical="bottom" wrapText="0"/>
    </xf>
    <xf borderId="4" fillId="0" fontId="19" numFmtId="0" xfId="0" applyAlignment="1" applyBorder="1" applyFont="1">
      <alignment horizontal="left" readingOrder="0" shrinkToFit="0" vertical="top" wrapText="0"/>
    </xf>
    <xf borderId="4" fillId="0" fontId="19" numFmtId="0" xfId="0" applyAlignment="1" applyBorder="1" applyFont="1">
      <alignment horizontal="center" readingOrder="0" shrinkToFit="0" vertical="top" wrapText="0"/>
    </xf>
    <xf borderId="4" fillId="4" fontId="17" numFmtId="0" xfId="0" applyAlignment="1" applyBorder="1" applyFont="1">
      <alignment horizontal="center"/>
    </xf>
    <xf borderId="0" fillId="5" fontId="17" numFmtId="0" xfId="0" applyAlignment="1" applyFont="1">
      <alignment horizontal="center" readingOrder="0"/>
    </xf>
    <xf borderId="0" fillId="5" fontId="17" numFmtId="0" xfId="0" applyAlignment="1" applyFont="1">
      <alignment readingOrder="0"/>
    </xf>
    <xf borderId="0" fillId="0" fontId="6" numFmtId="0" xfId="0" applyAlignment="1" applyFont="1">
      <alignment horizontal="center"/>
    </xf>
    <xf borderId="0" fillId="6" fontId="20" numFmtId="0" xfId="0" applyAlignment="1" applyFont="1">
      <alignment horizontal="center" readingOrder="0" vertical="center"/>
    </xf>
    <xf borderId="0" fillId="4" fontId="13" numFmtId="0" xfId="0" applyAlignment="1" applyFont="1">
      <alignment horizontal="center" shrinkToFit="0" vertical="center" wrapText="0"/>
    </xf>
    <xf borderId="0" fillId="7" fontId="20" numFmtId="0" xfId="0" applyAlignment="1" applyFill="1" applyFont="1">
      <alignment horizontal="center" readingOrder="0" vertical="center"/>
    </xf>
    <xf borderId="0" fillId="8" fontId="21" numFmtId="0" xfId="0" applyAlignment="1" applyFill="1" applyFont="1">
      <alignment horizontal="center" readingOrder="0" shrinkToFit="0" vertical="center" wrapText="1"/>
    </xf>
    <xf borderId="0" fillId="4" fontId="20" numFmtId="0" xfId="0" applyAlignment="1" applyFont="1">
      <alignment horizontal="center" readingOrder="0" vertical="center"/>
    </xf>
    <xf borderId="5" fillId="3" fontId="12" numFmtId="0" xfId="0" applyAlignment="1" applyBorder="1" applyFont="1">
      <alignment horizontal="center" readingOrder="0" shrinkToFit="0" textRotation="90" vertical="center" wrapText="1"/>
    </xf>
    <xf borderId="5" fillId="3" fontId="22" numFmtId="0" xfId="0" applyAlignment="1" applyBorder="1" applyFont="1">
      <alignment horizontal="center" readingOrder="0" vertical="center"/>
    </xf>
    <xf borderId="0" fillId="4" fontId="22" numFmtId="0" xfId="0" applyAlignment="1" applyFont="1">
      <alignment horizontal="center" readingOrder="0" vertical="center"/>
    </xf>
    <xf borderId="4" fillId="3" fontId="23" numFmtId="0" xfId="0" applyAlignment="1" applyBorder="1" applyFont="1">
      <alignment horizontal="center" readingOrder="0" vertical="center"/>
    </xf>
    <xf borderId="4" fillId="3" fontId="22" numFmtId="0" xfId="0" applyAlignment="1" applyBorder="1" applyFont="1">
      <alignment horizontal="center" readingOrder="0" vertical="center"/>
    </xf>
    <xf borderId="4" fillId="4" fontId="17" numFmtId="0" xfId="0" applyAlignment="1" applyBorder="1" applyFont="1">
      <alignment vertical="bottom"/>
    </xf>
    <xf borderId="4" fillId="4" fontId="17" numFmtId="0" xfId="0" applyAlignment="1" applyBorder="1" applyFont="1">
      <alignment horizontal="center" vertical="bottom"/>
    </xf>
    <xf borderId="0" fillId="4" fontId="17" numFmtId="0" xfId="0" applyAlignment="1" applyFont="1">
      <alignment horizontal="center" readingOrder="0"/>
    </xf>
    <xf borderId="4" fillId="5" fontId="17" numFmtId="0" xfId="0" applyAlignment="1" applyBorder="1" applyFont="1">
      <alignment vertical="bottom"/>
    </xf>
    <xf borderId="4" fillId="5" fontId="17" numFmtId="0" xfId="0" applyAlignment="1" applyBorder="1" applyFont="1">
      <alignment horizontal="center" vertical="bottom"/>
    </xf>
    <xf borderId="4" fillId="0" fontId="19" numFmtId="0" xfId="0" applyAlignment="1" applyBorder="1" applyFont="1">
      <alignment vertical="top"/>
    </xf>
    <xf borderId="4" fillId="0" fontId="19" numFmtId="0" xfId="0" applyAlignment="1" applyBorder="1" applyFont="1">
      <alignment horizontal="center" vertical="top"/>
    </xf>
    <xf borderId="0" fillId="4" fontId="17" numFmtId="0" xfId="0" applyAlignment="1" applyFont="1">
      <alignment horizontal="center" readingOrder="0" textRotation="90" vertical="center"/>
    </xf>
    <xf borderId="0" fillId="0" fontId="19" numFmtId="0" xfId="0" applyAlignment="1" applyFont="1">
      <alignment horizontal="left" readingOrder="0" shrinkToFit="0" vertical="top" wrapText="0"/>
    </xf>
    <xf borderId="0" fillId="0" fontId="19" numFmtId="0" xfId="0" applyAlignment="1" applyFont="1">
      <alignment horizontal="center" readingOrder="0" shrinkToFit="0" vertical="top" wrapText="0"/>
    </xf>
    <xf borderId="4" fillId="5" fontId="17" numFmtId="0" xfId="0" applyAlignment="1" applyBorder="1" applyFont="1">
      <alignment horizontal="center" readingOrder="0" vertical="bottom"/>
    </xf>
    <xf borderId="4" fillId="5" fontId="24" numFmtId="0" xfId="0" applyAlignment="1" applyBorder="1" applyFont="1">
      <alignment horizontal="center" readingOrder="0" vertical="bottom"/>
    </xf>
    <xf borderId="0" fillId="4" fontId="6" numFmtId="0" xfId="0" applyFont="1"/>
    <xf borderId="5" fillId="3" fontId="21" numFmtId="0" xfId="0" applyAlignment="1" applyBorder="1" applyFont="1">
      <alignment horizontal="center" readingOrder="0" vertical="center"/>
    </xf>
    <xf borderId="4" fillId="4" fontId="17" numFmtId="0" xfId="0" applyAlignment="1" applyBorder="1" applyFont="1">
      <alignment horizontal="center" readingOrder="0" vertical="bottom"/>
    </xf>
    <xf borderId="0" fillId="0" fontId="25" numFmtId="0" xfId="0" applyAlignment="1" applyFont="1">
      <alignment readingOrder="0" shrinkToFit="0" wrapText="0"/>
    </xf>
    <xf borderId="0" fillId="0" fontId="26" numFmtId="0" xfId="0" applyFont="1"/>
    <xf borderId="4" fillId="9" fontId="27" numFmtId="0" xfId="0" applyAlignment="1" applyBorder="1" applyFill="1" applyFont="1">
      <alignment horizontal="center" readingOrder="0" shrinkToFit="0" vertical="center" wrapText="1"/>
    </xf>
    <xf borderId="1" fillId="6" fontId="8" numFmtId="0" xfId="0" applyAlignment="1" applyBorder="1" applyFont="1">
      <alignment horizontal="center" readingOrder="0" shrinkToFit="0" vertical="center" wrapText="1"/>
    </xf>
    <xf borderId="1" fillId="7" fontId="8" numFmtId="0" xfId="0" applyAlignment="1" applyBorder="1" applyFont="1">
      <alignment horizontal="center" readingOrder="0" shrinkToFit="0" vertical="center" wrapText="1"/>
    </xf>
    <xf borderId="5" fillId="9" fontId="7" numFmtId="0" xfId="0" applyAlignment="1" applyBorder="1" applyFont="1">
      <alignment horizontal="center" readingOrder="0" vertical="center"/>
    </xf>
    <xf borderId="5" fillId="9" fontId="28" numFmtId="0" xfId="0" applyAlignment="1" applyBorder="1" applyFont="1">
      <alignment horizontal="center" readingOrder="0" shrinkToFit="0" vertical="center" wrapText="1"/>
    </xf>
    <xf borderId="4" fillId="0" fontId="29" numFmtId="0" xfId="0" applyAlignment="1" applyBorder="1" applyFont="1">
      <alignment readingOrder="0"/>
    </xf>
    <xf borderId="4" fillId="0" fontId="30" numFmtId="0" xfId="0" applyAlignment="1" applyBorder="1" applyFont="1">
      <alignment horizontal="center"/>
    </xf>
    <xf borderId="4" fillId="0" fontId="31" numFmtId="0" xfId="0" applyAlignment="1" applyBorder="1" applyFont="1">
      <alignment horizontal="center"/>
    </xf>
    <xf borderId="4" fillId="0" fontId="32" numFmtId="0" xfId="0" applyAlignment="1" applyBorder="1" applyFont="1">
      <alignment horizontal="center"/>
    </xf>
    <xf borderId="4" fillId="0" fontId="6" numFmtId="0" xfId="0" applyAlignment="1" applyBorder="1" applyFont="1">
      <alignment readingOrder="0"/>
    </xf>
    <xf borderId="4" fillId="0" fontId="6" numFmtId="0" xfId="0" applyAlignment="1" applyBorder="1" applyFont="1">
      <alignment horizontal="left" readingOrder="0" shrinkToFit="0" wrapText="1"/>
    </xf>
    <xf borderId="1" fillId="0" fontId="33" numFmtId="0" xfId="0" applyAlignment="1" applyBorder="1" applyFont="1">
      <alignment horizontal="center" vertical="center"/>
    </xf>
    <xf borderId="1" fillId="0" fontId="31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33" numFmtId="10" xfId="0" applyAlignment="1" applyBorder="1" applyFont="1" applyNumberFormat="1">
      <alignment horizontal="center" vertical="center"/>
    </xf>
    <xf borderId="1" fillId="0" fontId="31" numFmtId="10" xfId="0" applyAlignment="1" applyBorder="1" applyFont="1" applyNumberFormat="1">
      <alignment horizontal="center" vertical="center"/>
    </xf>
    <xf borderId="4" fillId="0" fontId="6" numFmtId="10" xfId="0" applyAlignment="1" applyBorder="1" applyFont="1" applyNumberFormat="1">
      <alignment horizontal="center" vertical="center"/>
    </xf>
    <xf borderId="0" fillId="0" fontId="6" numFmtId="0" xfId="0" applyAlignment="1" applyFont="1">
      <alignment horizontal="left" readingOrder="0" shrinkToFit="0" wrapText="1"/>
    </xf>
    <xf borderId="0" fillId="0" fontId="33" numFmtId="10" xfId="0" applyAlignment="1" applyFont="1" applyNumberFormat="1">
      <alignment horizontal="center" vertical="center"/>
    </xf>
    <xf borderId="0" fillId="0" fontId="31" numFmtId="10" xfId="0" applyAlignment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8" numFmtId="0" xfId="0" applyAlignment="1" applyFont="1">
      <alignment readingOrder="0"/>
    </xf>
    <xf borderId="4" fillId="9" fontId="7" numFmtId="0" xfId="0" applyAlignment="1" applyBorder="1" applyFont="1">
      <alignment horizontal="center" readingOrder="0" shrinkToFit="0" wrapText="1"/>
    </xf>
    <xf borderId="4" fillId="9" fontId="7" numFmtId="0" xfId="0" applyAlignment="1" applyBorder="1" applyFont="1">
      <alignment horizontal="center" readingOrder="0"/>
    </xf>
    <xf borderId="1" fillId="9" fontId="7" numFmtId="0" xfId="0" applyAlignment="1" applyBorder="1" applyFont="1">
      <alignment horizontal="center" readingOrder="0"/>
    </xf>
    <xf borderId="4" fillId="0" fontId="6" numFmtId="0" xfId="0" applyAlignment="1" applyBorder="1" applyFont="1">
      <alignment readingOrder="0" shrinkToFit="0" vertical="center" wrapText="1"/>
    </xf>
    <xf borderId="4" fillId="0" fontId="6" numFmtId="0" xfId="0" applyAlignment="1" applyBorder="1" applyFont="1">
      <alignment horizontal="center" readingOrder="0" vertical="center"/>
    </xf>
    <xf borderId="1" fillId="0" fontId="6" numFmtId="0" xfId="0" applyAlignment="1" applyBorder="1" applyFont="1">
      <alignment readingOrder="0"/>
    </xf>
    <xf borderId="0" fillId="0" fontId="34" numFmtId="0" xfId="0" applyAlignment="1" applyFont="1">
      <alignment horizontal="center" readingOrder="0" shrinkToFit="0" wrapText="0"/>
    </xf>
    <xf borderId="0" fillId="0" fontId="35" numFmtId="49" xfId="0" applyAlignment="1" applyFont="1" applyNumberFormat="1">
      <alignment shrinkToFit="0" vertical="bottom" wrapText="0"/>
    </xf>
    <xf borderId="0" fillId="0" fontId="35" numFmtId="0" xfId="0" applyAlignment="1" applyFont="1">
      <alignment shrinkToFit="0" vertical="bottom" wrapText="0"/>
    </xf>
    <xf borderId="0" fillId="0" fontId="36" numFmtId="0" xfId="0" applyAlignment="1" applyFont="1">
      <alignment horizontal="left" readingOrder="0" shrinkToFit="0" wrapText="0"/>
    </xf>
    <xf borderId="16" fillId="0" fontId="37" numFmtId="0" xfId="0" applyAlignment="1" applyBorder="1" applyFont="1">
      <alignment horizontal="left" readingOrder="0"/>
    </xf>
    <xf borderId="16" fillId="0" fontId="3" numFmtId="0" xfId="0" applyBorder="1" applyFont="1"/>
    <xf borderId="16" fillId="0" fontId="38" numFmtId="0" xfId="0" applyAlignment="1" applyBorder="1" applyFont="1">
      <alignment horizontal="center"/>
    </xf>
    <xf borderId="16" fillId="0" fontId="38" numFmtId="0" xfId="0" applyAlignment="1" applyBorder="1" applyFont="1">
      <alignment horizontal="center" readingOrder="0"/>
    </xf>
    <xf borderId="0" fillId="0" fontId="38" numFmtId="0" xfId="0" applyAlignment="1" applyFont="1">
      <alignment horizontal="left" readingOrder="0" vertical="top"/>
    </xf>
    <xf borderId="0" fillId="0" fontId="37" numFmtId="0" xfId="0" applyAlignment="1" applyFont="1">
      <alignment horizontal="right" readingOrder="0" vertical="top"/>
    </xf>
    <xf borderId="0" fillId="0" fontId="37" numFmtId="164" xfId="0" applyAlignment="1" applyFont="1" applyNumberFormat="1">
      <alignment horizontal="right" readingOrder="0" vertical="top"/>
    </xf>
    <xf borderId="16" fillId="0" fontId="38" numFmtId="0" xfId="0" applyAlignment="1" applyBorder="1" applyFont="1">
      <alignment horizontal="left" readingOrder="0" vertical="top"/>
    </xf>
    <xf borderId="16" fillId="0" fontId="37" numFmtId="0" xfId="0" applyAlignment="1" applyBorder="1" applyFont="1">
      <alignment horizontal="right" readingOrder="0" vertical="top"/>
    </xf>
    <xf borderId="0" fillId="0" fontId="39" numFmtId="0" xfId="0" applyAlignment="1" applyFont="1">
      <alignment shrinkToFit="0" vertical="bottom" wrapText="0"/>
    </xf>
    <xf borderId="0" fillId="0" fontId="40" numFmtId="0" xfId="0" applyAlignment="1" applyFont="1">
      <alignment horizontal="left" readingOrder="0" shrinkToFit="0" wrapText="0"/>
    </xf>
    <xf borderId="0" fillId="0" fontId="41" numFmtId="0" xfId="0" applyAlignment="1" applyFont="1">
      <alignment horizontal="left" readingOrder="0" shrinkToFit="0" wrapText="0"/>
    </xf>
    <xf borderId="0" fillId="0" fontId="42" numFmtId="0" xfId="0" applyAlignment="1" applyFont="1">
      <alignment horizontal="left" readingOrder="0" shrinkToFit="0" wrapText="0"/>
    </xf>
    <xf borderId="0" fillId="0" fontId="43" numFmtId="0" xfId="0" applyAlignment="1" applyFont="1">
      <alignment horizontal="left" readingOrder="0" shrinkToFit="0" wrapText="0"/>
    </xf>
    <xf borderId="0" fillId="0" fontId="36" numFmtId="0" xfId="0" applyAlignment="1" applyFont="1">
      <alignment horizontal="center" readingOrder="0" shrinkToFit="0" wrapText="0"/>
    </xf>
    <xf borderId="0" fillId="0" fontId="34" numFmtId="0" xfId="0" applyAlignment="1" applyFont="1">
      <alignment horizontal="left" readingOrder="0" shrinkToFit="0" wrapText="0"/>
    </xf>
    <xf borderId="16" fillId="0" fontId="44" numFmtId="0" xfId="0" applyAlignment="1" applyBorder="1" applyFont="1">
      <alignment horizontal="left" readingOrder="0"/>
    </xf>
    <xf borderId="0" fillId="0" fontId="45" numFmtId="0" xfId="0" applyAlignment="1" applyFont="1">
      <alignment shrinkToFit="0" vertical="bottom" wrapText="0"/>
    </xf>
    <xf borderId="16" fillId="0" fontId="37" numFmtId="164" xfId="0" applyAlignment="1" applyBorder="1" applyFont="1" applyNumberFormat="1">
      <alignment horizontal="right" readingOrder="0" vertical="top"/>
    </xf>
    <xf borderId="16" fillId="0" fontId="37" numFmtId="0" xfId="0" applyAlignment="1" applyBorder="1" applyFont="1">
      <alignment horizontal="right" vertical="top"/>
    </xf>
    <xf borderId="0" fillId="0" fontId="37" numFmtId="3" xfId="0" applyAlignment="1" applyFont="1" applyNumberFormat="1">
      <alignment horizontal="right" readingOrder="0" vertical="top"/>
    </xf>
    <xf borderId="16" fillId="0" fontId="37" numFmtId="3" xfId="0" applyAlignment="1" applyBorder="1" applyFont="1" applyNumberFormat="1">
      <alignment horizontal="right" readingOrder="0" vertical="top"/>
    </xf>
    <xf borderId="17" fillId="0" fontId="46" numFmtId="0" xfId="0" applyAlignment="1" applyBorder="1" applyFont="1">
      <alignment readingOrder="0"/>
    </xf>
    <xf borderId="17" fillId="0" fontId="3" numFmtId="0" xfId="0" applyBorder="1" applyFont="1"/>
    <xf borderId="0" fillId="0" fontId="47" numFmtId="0" xfId="0" applyAlignment="1" applyFont="1">
      <alignment shrinkToFit="0" vertical="bottom" wrapText="0"/>
    </xf>
    <xf borderId="0" fillId="0" fontId="48" numFmtId="0" xfId="0" applyAlignment="1" applyFont="1">
      <alignment readingOrder="0" shrinkToFit="0" wrapText="0"/>
    </xf>
    <xf borderId="0" fillId="0" fontId="37" numFmtId="0" xfId="0" applyAlignment="1" applyFont="1">
      <alignment readingOrder="0" vertical="top"/>
    </xf>
    <xf borderId="16" fillId="0" fontId="37" numFmtId="0" xfId="0" applyAlignment="1" applyBorder="1" applyFont="1">
      <alignment readingOrder="0" vertical="top"/>
    </xf>
    <xf borderId="17" fillId="0" fontId="38" numFmtId="0" xfId="0" applyAlignment="1" applyBorder="1" applyFont="1">
      <alignment horizontal="center"/>
    </xf>
    <xf borderId="18" fillId="0" fontId="38" numFmtId="0" xfId="0" applyAlignment="1" applyBorder="1" applyFont="1">
      <alignment horizontal="center" readingOrder="0"/>
    </xf>
    <xf borderId="18" fillId="0" fontId="3" numFmtId="0" xfId="0" applyBorder="1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EA9999"/>
          <bgColor rgb="FFEA999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6.png"/><Relationship Id="rId3" Type="http://schemas.openxmlformats.org/officeDocument/2006/relationships/image" Target="../media/image2.png"/><Relationship Id="rId4" Type="http://schemas.openxmlformats.org/officeDocument/2006/relationships/image" Target="../media/image10.png"/><Relationship Id="rId5" Type="http://schemas.openxmlformats.org/officeDocument/2006/relationships/image" Target="../media/image4.png"/><Relationship Id="rId6" Type="http://schemas.openxmlformats.org/officeDocument/2006/relationships/image" Target="../media/image7.png"/><Relationship Id="rId7" Type="http://schemas.openxmlformats.org/officeDocument/2006/relationships/image" Target="../media/image3.png"/><Relationship Id="rId8" Type="http://schemas.openxmlformats.org/officeDocument/2006/relationships/image" Target="../media/image8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323850</xdr:colOff>
      <xdr:row>24</xdr:row>
      <xdr:rowOff>38100</xdr:rowOff>
    </xdr:from>
    <xdr:ext cx="3381375" cy="2238375"/>
    <xdr:pic>
      <xdr:nvPicPr>
        <xdr:cNvPr id="0" name="image1.png" title="Gambar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37</xdr:row>
      <xdr:rowOff>190500</xdr:rowOff>
    </xdr:from>
    <xdr:ext cx="3248025" cy="2486025"/>
    <xdr:pic>
      <xdr:nvPicPr>
        <xdr:cNvPr id="0" name="image6.png" title="Gambar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323850</xdr:colOff>
      <xdr:row>51</xdr:row>
      <xdr:rowOff>38100</xdr:rowOff>
    </xdr:from>
    <xdr:ext cx="3571875" cy="2362200"/>
    <xdr:pic>
      <xdr:nvPicPr>
        <xdr:cNvPr id="0" name="image2.png" title="Gambar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63</xdr:row>
      <xdr:rowOff>161925</xdr:rowOff>
    </xdr:from>
    <xdr:ext cx="4229100" cy="1876425"/>
    <xdr:pic>
      <xdr:nvPicPr>
        <xdr:cNvPr id="0" name="image10.png" title="Gambar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19050</xdr:colOff>
      <xdr:row>24</xdr:row>
      <xdr:rowOff>114300</xdr:rowOff>
    </xdr:from>
    <xdr:ext cx="3248025" cy="2162175"/>
    <xdr:pic>
      <xdr:nvPicPr>
        <xdr:cNvPr id="0" name="image4.png" title="Gambar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19050</xdr:colOff>
      <xdr:row>37</xdr:row>
      <xdr:rowOff>114300</xdr:rowOff>
    </xdr:from>
    <xdr:ext cx="3200400" cy="2486025"/>
    <xdr:pic>
      <xdr:nvPicPr>
        <xdr:cNvPr id="0" name="image7.png" title="Gambar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904875</xdr:colOff>
      <xdr:row>50</xdr:row>
      <xdr:rowOff>190500</xdr:rowOff>
    </xdr:from>
    <xdr:ext cx="3571875" cy="2362200"/>
    <xdr:pic>
      <xdr:nvPicPr>
        <xdr:cNvPr id="0" name="image3.png" title="Gambar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19050</xdr:colOff>
      <xdr:row>63</xdr:row>
      <xdr:rowOff>142875</xdr:rowOff>
    </xdr:from>
    <xdr:ext cx="4124325" cy="1876425"/>
    <xdr:pic>
      <xdr:nvPicPr>
        <xdr:cNvPr id="0" name="image8.png" title="Gambar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238125</xdr:colOff>
      <xdr:row>30</xdr:row>
      <xdr:rowOff>152400</xdr:rowOff>
    </xdr:from>
    <xdr:ext cx="3200400" cy="2409825"/>
    <xdr:pic>
      <xdr:nvPicPr>
        <xdr:cNvPr id="0" name="image5.png" title="Gambar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933450</xdr:colOff>
      <xdr:row>30</xdr:row>
      <xdr:rowOff>152400</xdr:rowOff>
    </xdr:from>
    <xdr:ext cx="2800350" cy="2409825"/>
    <xdr:pic>
      <xdr:nvPicPr>
        <xdr:cNvPr id="0" name="image9.png" title="Gambar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www.jamovi.org/" TargetMode="External"/><Relationship Id="rId2" Type="http://schemas.openxmlformats.org/officeDocument/2006/relationships/hyperlink" Target="https://cran.r-project.org/" TargetMode="External"/><Relationship Id="rId3" Type="http://schemas.openxmlformats.org/officeDocument/2006/relationships/hyperlink" Target="https://cran.r-project.org/package=car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www.jamovi.org/" TargetMode="External"/><Relationship Id="rId2" Type="http://schemas.openxmlformats.org/officeDocument/2006/relationships/hyperlink" Target="https://cran.r-project.org/" TargetMode="External"/><Relationship Id="rId3" Type="http://schemas.openxmlformats.org/officeDocument/2006/relationships/hyperlink" Target="https://cran.r-project.org/package=car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www.jamovi.org/" TargetMode="External"/><Relationship Id="rId2" Type="http://schemas.openxmlformats.org/officeDocument/2006/relationships/hyperlink" Target="https://cran.r-project.org/" TargetMode="External"/><Relationship Id="rId3" Type="http://schemas.openxmlformats.org/officeDocument/2006/relationships/hyperlink" Target="https://cran.r-project.org/package=car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www.jamovi.org/" TargetMode="External"/><Relationship Id="rId2" Type="http://schemas.openxmlformats.org/officeDocument/2006/relationships/hyperlink" Target="https://cran.r-project.org/" TargetMode="External"/><Relationship Id="rId3" Type="http://schemas.openxmlformats.org/officeDocument/2006/relationships/hyperlink" Target="https://cran.r-project.org/package=car" TargetMode="External"/><Relationship Id="rId4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2.13"/>
    <col customWidth="1" min="2" max="2" width="36.25"/>
    <col customWidth="1" min="3" max="3" width="37.13"/>
    <col customWidth="1" min="4" max="5" width="41.13"/>
  </cols>
  <sheetData>
    <row r="1">
      <c r="A1" s="1" t="s">
        <v>0</v>
      </c>
    </row>
    <row r="3" ht="28.5" customHeight="1">
      <c r="A3" s="2" t="s">
        <v>1</v>
      </c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26.25" customHeight="1">
      <c r="A4" s="6" t="s">
        <v>2</v>
      </c>
      <c r="B4" s="6" t="s">
        <v>3</v>
      </c>
      <c r="C4" s="6" t="s">
        <v>4</v>
      </c>
    </row>
    <row r="5">
      <c r="A5" s="7" t="s">
        <v>5</v>
      </c>
      <c r="B5" s="7" t="s">
        <v>6</v>
      </c>
      <c r="C5" s="7" t="s">
        <v>7</v>
      </c>
    </row>
    <row r="6">
      <c r="A6" s="7" t="s">
        <v>8</v>
      </c>
      <c r="B6" s="7" t="s">
        <v>9</v>
      </c>
      <c r="C6" s="7" t="s">
        <v>10</v>
      </c>
    </row>
    <row r="7">
      <c r="A7" s="7" t="s">
        <v>11</v>
      </c>
      <c r="B7" s="8">
        <v>2025.0</v>
      </c>
      <c r="C7" s="7" t="s">
        <v>12</v>
      </c>
    </row>
    <row r="8">
      <c r="A8" s="7" t="s">
        <v>13</v>
      </c>
      <c r="B8" s="7" t="s">
        <v>14</v>
      </c>
      <c r="C8" s="7" t="s">
        <v>15</v>
      </c>
    </row>
    <row r="9">
      <c r="A9" s="7" t="s">
        <v>16</v>
      </c>
      <c r="B9" s="7" t="s">
        <v>17</v>
      </c>
      <c r="C9" s="7" t="s">
        <v>18</v>
      </c>
    </row>
    <row r="10">
      <c r="A10" s="7" t="s">
        <v>19</v>
      </c>
      <c r="B10" s="7" t="s">
        <v>20</v>
      </c>
      <c r="C10" s="7" t="s">
        <v>21</v>
      </c>
    </row>
    <row r="11">
      <c r="A11" s="7" t="s">
        <v>22</v>
      </c>
      <c r="B11" s="7" t="s">
        <v>23</v>
      </c>
      <c r="C11" s="7" t="s">
        <v>24</v>
      </c>
    </row>
    <row r="12">
      <c r="A12" s="7" t="s">
        <v>25</v>
      </c>
      <c r="B12" s="7" t="s">
        <v>26</v>
      </c>
      <c r="C12" s="7" t="s">
        <v>27</v>
      </c>
    </row>
    <row r="13">
      <c r="A13" s="7" t="s">
        <v>28</v>
      </c>
      <c r="B13" s="9" t="s">
        <v>29</v>
      </c>
      <c r="C13" s="7" t="s">
        <v>30</v>
      </c>
    </row>
    <row r="14">
      <c r="A14" s="7" t="s">
        <v>31</v>
      </c>
      <c r="B14" s="7" t="s">
        <v>32</v>
      </c>
      <c r="C14" s="7" t="s">
        <v>33</v>
      </c>
    </row>
    <row r="15">
      <c r="A15" s="7" t="s">
        <v>34</v>
      </c>
      <c r="B15" s="7" t="s">
        <v>35</v>
      </c>
      <c r="C15" s="7" t="s">
        <v>24</v>
      </c>
    </row>
    <row r="16">
      <c r="A16" s="7" t="s">
        <v>36</v>
      </c>
      <c r="B16" s="7" t="s">
        <v>37</v>
      </c>
      <c r="C16" s="7" t="s">
        <v>38</v>
      </c>
    </row>
    <row r="17">
      <c r="A17" s="10"/>
      <c r="B17" s="10"/>
    </row>
    <row r="19" ht="27.75" customHeight="1">
      <c r="A19" s="2" t="s">
        <v>39</v>
      </c>
      <c r="B19" s="3"/>
      <c r="C19" s="3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ht="32.25" customHeight="1">
      <c r="A20" s="11" t="s">
        <v>40</v>
      </c>
      <c r="B20" s="11" t="s">
        <v>41</v>
      </c>
      <c r="C20" s="11" t="s">
        <v>42</v>
      </c>
      <c r="D20" s="11" t="s">
        <v>43</v>
      </c>
      <c r="E20" s="11" t="s">
        <v>44</v>
      </c>
    </row>
    <row r="21">
      <c r="A21" s="12">
        <v>1.0</v>
      </c>
      <c r="B21" s="7" t="s">
        <v>45</v>
      </c>
      <c r="C21" s="7" t="s">
        <v>46</v>
      </c>
      <c r="D21" s="13">
        <v>3.0</v>
      </c>
      <c r="E21" s="13" t="s">
        <v>47</v>
      </c>
    </row>
    <row r="22">
      <c r="A22" s="12">
        <v>2.0</v>
      </c>
      <c r="B22" s="7" t="s">
        <v>48</v>
      </c>
      <c r="C22" s="7" t="s">
        <v>49</v>
      </c>
      <c r="D22" s="13">
        <v>3.0</v>
      </c>
      <c r="E22" s="13" t="s">
        <v>50</v>
      </c>
    </row>
    <row r="23">
      <c r="A23" s="12">
        <v>3.0</v>
      </c>
      <c r="B23" s="7" t="s">
        <v>51</v>
      </c>
      <c r="C23" s="7" t="s">
        <v>52</v>
      </c>
      <c r="D23" s="13">
        <v>3.0</v>
      </c>
      <c r="E23" s="13" t="s">
        <v>53</v>
      </c>
    </row>
    <row r="24">
      <c r="A24" s="12">
        <v>4.0</v>
      </c>
      <c r="B24" s="7" t="s">
        <v>54</v>
      </c>
      <c r="C24" s="7" t="s">
        <v>55</v>
      </c>
      <c r="D24" s="13">
        <v>7.0</v>
      </c>
      <c r="E24" s="13" t="s">
        <v>56</v>
      </c>
    </row>
    <row r="25">
      <c r="A25" s="14" t="s">
        <v>57</v>
      </c>
      <c r="B25" s="3"/>
      <c r="C25" s="4"/>
      <c r="D25" s="15">
        <f>SUM(D21:D24)</f>
        <v>16</v>
      </c>
      <c r="E25" s="4"/>
    </row>
    <row r="27">
      <c r="A27" s="1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31.5" customHeight="1">
      <c r="A28" s="2" t="s">
        <v>58</v>
      </c>
      <c r="B28" s="3"/>
      <c r="C28" s="3"/>
      <c r="D28" s="3"/>
      <c r="E28" s="3"/>
      <c r="F28" s="5"/>
      <c r="G28" s="1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ht="21.75" customHeight="1">
      <c r="A29" s="18" t="s">
        <v>59</v>
      </c>
      <c r="B29" s="18" t="s">
        <v>41</v>
      </c>
      <c r="C29" s="18" t="s">
        <v>60</v>
      </c>
      <c r="D29" s="19" t="s">
        <v>61</v>
      </c>
      <c r="E29" s="20"/>
    </row>
    <row r="30" ht="21.75" customHeight="1">
      <c r="A30" s="21"/>
      <c r="B30" s="21"/>
      <c r="C30" s="21"/>
      <c r="D30" s="22" t="s">
        <v>62</v>
      </c>
      <c r="E30" s="22" t="s">
        <v>63</v>
      </c>
    </row>
    <row r="31">
      <c r="A31" s="23"/>
      <c r="B31" s="23"/>
      <c r="C31" s="23"/>
      <c r="D31" s="23"/>
      <c r="E31" s="23"/>
    </row>
    <row r="32">
      <c r="A32" s="12">
        <v>1.0</v>
      </c>
      <c r="B32" s="7" t="s">
        <v>51</v>
      </c>
      <c r="C32" s="7" t="s">
        <v>64</v>
      </c>
      <c r="D32" s="7" t="s">
        <v>65</v>
      </c>
      <c r="E32" s="24" t="s">
        <v>66</v>
      </c>
      <c r="G32" s="25" t="s">
        <v>67</v>
      </c>
    </row>
    <row r="33">
      <c r="A33" s="12">
        <v>2.0</v>
      </c>
      <c r="B33" s="7" t="s">
        <v>51</v>
      </c>
      <c r="C33" s="7" t="s">
        <v>68</v>
      </c>
      <c r="D33" s="7" t="s">
        <v>69</v>
      </c>
      <c r="E33" s="21"/>
      <c r="G33" s="26" t="s">
        <v>70</v>
      </c>
    </row>
    <row r="34">
      <c r="A34" s="12">
        <v>3.0</v>
      </c>
      <c r="B34" s="7" t="s">
        <v>54</v>
      </c>
      <c r="C34" s="7" t="s">
        <v>71</v>
      </c>
      <c r="D34" s="7" t="s">
        <v>72</v>
      </c>
      <c r="E34" s="21"/>
    </row>
    <row r="35">
      <c r="A35" s="12">
        <v>4.0</v>
      </c>
      <c r="B35" s="7" t="s">
        <v>54</v>
      </c>
      <c r="C35" s="7" t="s">
        <v>73</v>
      </c>
      <c r="D35" s="7" t="s">
        <v>74</v>
      </c>
      <c r="E35" s="21"/>
    </row>
    <row r="36">
      <c r="A36" s="12">
        <v>5.0</v>
      </c>
      <c r="B36" s="7" t="s">
        <v>54</v>
      </c>
      <c r="C36" s="7" t="s">
        <v>75</v>
      </c>
      <c r="D36" s="7" t="s">
        <v>76</v>
      </c>
      <c r="E36" s="21"/>
    </row>
    <row r="37">
      <c r="A37" s="12">
        <v>6.0</v>
      </c>
      <c r="B37" s="7" t="s">
        <v>54</v>
      </c>
      <c r="C37" s="7" t="s">
        <v>77</v>
      </c>
      <c r="D37" s="7" t="s">
        <v>78</v>
      </c>
      <c r="E37" s="21"/>
    </row>
    <row r="38">
      <c r="A38" s="12">
        <v>7.0</v>
      </c>
      <c r="B38" s="7" t="s">
        <v>51</v>
      </c>
      <c r="C38" s="7" t="s">
        <v>79</v>
      </c>
      <c r="D38" s="7" t="s">
        <v>80</v>
      </c>
      <c r="E38" s="21"/>
    </row>
    <row r="39">
      <c r="A39" s="12">
        <v>8.0</v>
      </c>
      <c r="B39" s="7" t="s">
        <v>45</v>
      </c>
      <c r="C39" s="7" t="s">
        <v>81</v>
      </c>
      <c r="D39" s="7" t="s">
        <v>82</v>
      </c>
      <c r="E39" s="21"/>
    </row>
    <row r="40">
      <c r="A40" s="12">
        <v>9.0</v>
      </c>
      <c r="B40" s="7" t="s">
        <v>45</v>
      </c>
      <c r="C40" s="7" t="s">
        <v>83</v>
      </c>
      <c r="D40" s="7" t="s">
        <v>84</v>
      </c>
      <c r="E40" s="21"/>
    </row>
    <row r="41">
      <c r="A41" s="12">
        <v>10.0</v>
      </c>
      <c r="B41" s="7" t="s">
        <v>45</v>
      </c>
      <c r="C41" s="7" t="s">
        <v>85</v>
      </c>
      <c r="D41" s="7" t="s">
        <v>86</v>
      </c>
      <c r="E41" s="21"/>
    </row>
    <row r="42">
      <c r="A42" s="12">
        <v>11.0</v>
      </c>
      <c r="B42" s="7" t="s">
        <v>48</v>
      </c>
      <c r="C42" s="7" t="s">
        <v>87</v>
      </c>
      <c r="D42" s="7" t="s">
        <v>88</v>
      </c>
      <c r="E42" s="21"/>
    </row>
    <row r="43">
      <c r="A43" s="12">
        <v>12.0</v>
      </c>
      <c r="B43" s="7" t="s">
        <v>48</v>
      </c>
      <c r="C43" s="7" t="s">
        <v>89</v>
      </c>
      <c r="D43" s="7" t="s">
        <v>90</v>
      </c>
      <c r="E43" s="21"/>
    </row>
    <row r="44">
      <c r="A44" s="12">
        <v>13.0</v>
      </c>
      <c r="B44" s="7" t="s">
        <v>48</v>
      </c>
      <c r="C44" s="7" t="s">
        <v>91</v>
      </c>
      <c r="D44" s="7" t="s">
        <v>92</v>
      </c>
      <c r="E44" s="21"/>
    </row>
    <row r="45">
      <c r="A45" s="12">
        <v>14.0</v>
      </c>
      <c r="B45" s="7" t="s">
        <v>54</v>
      </c>
      <c r="C45" s="7" t="s">
        <v>93</v>
      </c>
      <c r="D45" s="7" t="s">
        <v>94</v>
      </c>
      <c r="E45" s="21"/>
    </row>
    <row r="46">
      <c r="A46" s="12">
        <v>15.0</v>
      </c>
      <c r="B46" s="7" t="s">
        <v>54</v>
      </c>
      <c r="C46" s="7" t="s">
        <v>95</v>
      </c>
      <c r="D46" s="7" t="s">
        <v>96</v>
      </c>
      <c r="E46" s="21"/>
    </row>
    <row r="47">
      <c r="A47" s="12">
        <v>16.0</v>
      </c>
      <c r="B47" s="7" t="s">
        <v>54</v>
      </c>
      <c r="C47" s="7" t="s">
        <v>97</v>
      </c>
      <c r="D47" s="7" t="s">
        <v>98</v>
      </c>
      <c r="E47" s="23"/>
    </row>
    <row r="49">
      <c r="A49" s="27"/>
      <c r="B49" s="27"/>
      <c r="C49" s="27"/>
      <c r="D49" s="27"/>
      <c r="E49" s="27"/>
    </row>
    <row r="50">
      <c r="A50" s="27"/>
      <c r="B50" s="27"/>
      <c r="C50" s="27"/>
      <c r="D50" s="27"/>
      <c r="E50" s="27"/>
    </row>
    <row r="51">
      <c r="A51" s="27"/>
      <c r="B51" s="27"/>
      <c r="C51" s="27"/>
      <c r="D51" s="27"/>
      <c r="E51" s="27"/>
    </row>
    <row r="52">
      <c r="A52" s="27"/>
      <c r="B52" s="27"/>
      <c r="C52" s="27"/>
      <c r="D52" s="27"/>
      <c r="E52" s="27"/>
    </row>
    <row r="53">
      <c r="A53" s="27"/>
      <c r="B53" s="27"/>
      <c r="C53" s="27"/>
      <c r="D53" s="27"/>
      <c r="E53" s="27"/>
    </row>
    <row r="54">
      <c r="A54" s="27"/>
      <c r="B54" s="27"/>
      <c r="C54" s="27"/>
      <c r="D54" s="27"/>
      <c r="E54" s="27"/>
    </row>
    <row r="55">
      <c r="A55" s="27"/>
      <c r="B55" s="27"/>
      <c r="C55" s="27"/>
      <c r="D55" s="27"/>
      <c r="E55" s="27"/>
    </row>
  </sheetData>
  <mergeCells count="13">
    <mergeCell ref="A28:E28"/>
    <mergeCell ref="D29:E29"/>
    <mergeCell ref="D30:D31"/>
    <mergeCell ref="E30:E31"/>
    <mergeCell ref="E32:E47"/>
    <mergeCell ref="G33:J47"/>
    <mergeCell ref="A3:C3"/>
    <mergeCell ref="A19:E19"/>
    <mergeCell ref="A25:C25"/>
    <mergeCell ref="D25:E25"/>
    <mergeCell ref="A29:A31"/>
    <mergeCell ref="B29:B31"/>
    <mergeCell ref="C29:C31"/>
  </mergeCells>
  <printOptions gridLines="1" horizontalCentered="1"/>
  <pageMargins bottom="0.75" footer="0.0" header="0.0" left="0.7" right="0.7" top="0.75"/>
  <pageSetup fitToHeight="0" paperSize="12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8.25"/>
    <col customWidth="1" min="2" max="2" width="5.13"/>
    <col customWidth="1" min="3" max="3" width="17.38"/>
    <col customWidth="1" min="4" max="4" width="42.38"/>
    <col customWidth="1" min="5" max="5" width="6.75"/>
    <col customWidth="1" min="7" max="7" width="10.13"/>
    <col customWidth="1" min="8" max="8" width="11.88"/>
    <col customWidth="1" min="14" max="14" width="9.88"/>
    <col customWidth="1" min="15" max="15" width="6.88"/>
    <col customWidth="1" min="16" max="16" width="40.88"/>
    <col customWidth="1" min="17" max="17" width="8.63"/>
    <col customWidth="1" min="18" max="18" width="15.13"/>
    <col customWidth="1" min="21" max="21" width="9.63"/>
    <col customWidth="1" min="22" max="22" width="6.38"/>
    <col customWidth="1" min="23" max="23" width="41.88"/>
  </cols>
  <sheetData>
    <row r="1" ht="40.5" customHeight="1">
      <c r="A1" s="28" t="s">
        <v>99</v>
      </c>
      <c r="F1" s="29"/>
      <c r="G1" s="30" t="s">
        <v>100</v>
      </c>
      <c r="M1" s="29"/>
      <c r="N1" s="30" t="s">
        <v>101</v>
      </c>
    </row>
    <row r="2" ht="40.5" customHeight="1">
      <c r="A2" s="28" t="s">
        <v>102</v>
      </c>
      <c r="F2" s="29"/>
      <c r="M2" s="29"/>
    </row>
    <row r="3" ht="18.0" customHeight="1">
      <c r="A3" s="28"/>
      <c r="B3" s="28"/>
      <c r="C3" s="28"/>
      <c r="D3" s="28"/>
      <c r="E3" s="28"/>
      <c r="F3" s="29"/>
      <c r="G3" s="30"/>
      <c r="H3" s="30"/>
      <c r="I3" s="30"/>
      <c r="J3" s="30"/>
      <c r="K3" s="30"/>
      <c r="L3" s="30"/>
      <c r="M3" s="29"/>
      <c r="N3" s="31"/>
      <c r="T3" s="29"/>
    </row>
    <row r="4" ht="30.75" customHeight="1">
      <c r="A4" s="32" t="s">
        <v>103</v>
      </c>
      <c r="B4" s="33" t="s">
        <v>104</v>
      </c>
      <c r="C4" s="4"/>
      <c r="D4" s="32" t="s">
        <v>105</v>
      </c>
      <c r="E4" s="32" t="s">
        <v>106</v>
      </c>
      <c r="F4" s="34"/>
      <c r="G4" s="35" t="s">
        <v>107</v>
      </c>
      <c r="H4" s="3"/>
      <c r="I4" s="3"/>
      <c r="J4" s="4"/>
      <c r="K4" s="34"/>
      <c r="L4" s="34"/>
      <c r="M4" s="34"/>
      <c r="N4" s="36" t="s">
        <v>108</v>
      </c>
      <c r="T4" s="37"/>
      <c r="U4" s="38" t="s">
        <v>109</v>
      </c>
    </row>
    <row r="5" ht="25.5" customHeight="1">
      <c r="A5" s="23"/>
      <c r="B5" s="39" t="s">
        <v>110</v>
      </c>
      <c r="C5" s="40" t="s">
        <v>111</v>
      </c>
      <c r="D5" s="23"/>
      <c r="E5" s="23"/>
      <c r="F5" s="34"/>
      <c r="G5" s="41" t="s">
        <v>103</v>
      </c>
      <c r="H5" s="41" t="s">
        <v>112</v>
      </c>
      <c r="I5" s="41" t="s">
        <v>113</v>
      </c>
      <c r="J5" s="41" t="s">
        <v>114</v>
      </c>
      <c r="K5" s="34"/>
      <c r="L5" s="34"/>
      <c r="M5" s="34"/>
      <c r="N5" s="42" t="s">
        <v>115</v>
      </c>
      <c r="O5" s="43" t="s">
        <v>40</v>
      </c>
      <c r="P5" s="32" t="s">
        <v>116</v>
      </c>
      <c r="Q5" s="32" t="s">
        <v>106</v>
      </c>
      <c r="R5" s="44" t="s">
        <v>117</v>
      </c>
      <c r="S5" s="45" t="s">
        <v>118</v>
      </c>
      <c r="T5" s="37"/>
      <c r="U5" s="46" t="s">
        <v>118</v>
      </c>
      <c r="V5" s="41" t="s">
        <v>115</v>
      </c>
      <c r="W5" s="46" t="s">
        <v>119</v>
      </c>
      <c r="X5" s="46" t="s">
        <v>120</v>
      </c>
    </row>
    <row r="6">
      <c r="A6" s="47" t="s">
        <v>121</v>
      </c>
      <c r="B6" s="48">
        <v>1.0</v>
      </c>
      <c r="C6" s="48" t="s">
        <v>122</v>
      </c>
      <c r="D6" s="49" t="s">
        <v>123</v>
      </c>
      <c r="E6" s="48" t="s">
        <v>124</v>
      </c>
      <c r="F6" s="50"/>
      <c r="G6" s="51" t="s">
        <v>121</v>
      </c>
      <c r="H6" s="51">
        <v>28.0</v>
      </c>
      <c r="I6" s="52">
        <f t="shared" ref="I6:I7" si="1">H6/$H$8</f>
        <v>0.5283018868</v>
      </c>
      <c r="J6" s="53">
        <f t="shared" ref="J6:J7" si="2">H6/$H$8</f>
        <v>0.5283018868</v>
      </c>
      <c r="K6" s="50"/>
      <c r="L6" s="50"/>
      <c r="M6" s="50"/>
      <c r="N6" s="54" t="s">
        <v>125</v>
      </c>
      <c r="O6" s="48">
        <v>1.0</v>
      </c>
      <c r="P6" s="49" t="s">
        <v>123</v>
      </c>
      <c r="Q6" s="48" t="s">
        <v>124</v>
      </c>
      <c r="R6" s="48">
        <v>7.0</v>
      </c>
      <c r="S6" s="55" t="str">
        <f t="shared" ref="S6:S33" si="3">IF(R6&lt;=14,"Eksperimen","Kontrol")</f>
        <v>Eksperimen</v>
      </c>
      <c r="T6" s="56"/>
      <c r="U6" s="57" t="s">
        <v>126</v>
      </c>
      <c r="V6" s="51" t="s">
        <v>121</v>
      </c>
      <c r="W6" s="58">
        <f>COUNTIF(S6:S33,"Eksperimen")</f>
        <v>14</v>
      </c>
      <c r="X6" s="59">
        <f>SUM(W6:W7)</f>
        <v>27</v>
      </c>
    </row>
    <row r="7">
      <c r="A7" s="21"/>
      <c r="B7" s="60">
        <v>2.0</v>
      </c>
      <c r="C7" s="60" t="s">
        <v>127</v>
      </c>
      <c r="D7" s="61" t="s">
        <v>128</v>
      </c>
      <c r="E7" s="60" t="s">
        <v>129</v>
      </c>
      <c r="F7" s="50"/>
      <c r="G7" s="51" t="s">
        <v>130</v>
      </c>
      <c r="H7" s="51">
        <v>25.0</v>
      </c>
      <c r="I7" s="52">
        <f t="shared" si="1"/>
        <v>0.4716981132</v>
      </c>
      <c r="J7" s="53">
        <f t="shared" si="2"/>
        <v>0.4716981132</v>
      </c>
      <c r="K7" s="56"/>
      <c r="L7" s="56"/>
      <c r="M7" s="56"/>
      <c r="N7" s="21"/>
      <c r="O7" s="48">
        <v>2.0</v>
      </c>
      <c r="P7" s="61" t="s">
        <v>128</v>
      </c>
      <c r="Q7" s="60" t="s">
        <v>129</v>
      </c>
      <c r="R7" s="48">
        <v>10.0</v>
      </c>
      <c r="S7" s="55" t="str">
        <f t="shared" si="3"/>
        <v>Eksperimen</v>
      </c>
      <c r="T7" s="56"/>
      <c r="U7" s="23"/>
      <c r="V7" s="51" t="s">
        <v>130</v>
      </c>
      <c r="W7" s="53">
        <f>COUNTIF(S34:S58,"Eksperimen")</f>
        <v>13</v>
      </c>
      <c r="X7" s="23"/>
    </row>
    <row r="8">
      <c r="A8" s="21"/>
      <c r="B8" s="48">
        <v>3.0</v>
      </c>
      <c r="C8" s="48" t="s">
        <v>131</v>
      </c>
      <c r="D8" s="49" t="s">
        <v>132</v>
      </c>
      <c r="E8" s="48" t="s">
        <v>124</v>
      </c>
      <c r="G8" s="62" t="s">
        <v>133</v>
      </c>
      <c r="H8" s="63">
        <v>53.0</v>
      </c>
      <c r="I8" s="64">
        <f t="shared" ref="I8:J8" si="4">SUM(I6:I7)</f>
        <v>1</v>
      </c>
      <c r="J8" s="65">
        <f t="shared" si="4"/>
        <v>1</v>
      </c>
      <c r="K8" s="25"/>
      <c r="L8" s="25"/>
      <c r="M8" s="25"/>
      <c r="N8" s="21"/>
      <c r="O8" s="48">
        <v>3.0</v>
      </c>
      <c r="P8" s="49" t="s">
        <v>132</v>
      </c>
      <c r="Q8" s="48" t="s">
        <v>124</v>
      </c>
      <c r="R8" s="48">
        <v>23.0</v>
      </c>
      <c r="S8" s="55" t="str">
        <f t="shared" si="3"/>
        <v>Kontrol</v>
      </c>
      <c r="T8" s="25"/>
      <c r="U8" s="66" t="s">
        <v>134</v>
      </c>
      <c r="V8" s="67" t="s">
        <v>121</v>
      </c>
      <c r="W8" s="51">
        <f>COUNTIF(S6:S33,"Kontrol")</f>
        <v>14</v>
      </c>
      <c r="X8" s="68">
        <f>SUM(W8:W9)</f>
        <v>26</v>
      </c>
    </row>
    <row r="9">
      <c r="A9" s="21"/>
      <c r="B9" s="60">
        <v>4.0</v>
      </c>
      <c r="C9" s="60" t="s">
        <v>135</v>
      </c>
      <c r="D9" s="61" t="s">
        <v>136</v>
      </c>
      <c r="E9" s="60" t="s">
        <v>129</v>
      </c>
      <c r="F9" s="50"/>
      <c r="G9" s="50"/>
      <c r="H9" s="50"/>
      <c r="I9" s="50"/>
      <c r="J9" s="50"/>
      <c r="K9" s="50"/>
      <c r="L9" s="50"/>
      <c r="M9" s="50"/>
      <c r="N9" s="21"/>
      <c r="O9" s="48">
        <v>4.0</v>
      </c>
      <c r="P9" s="61" t="s">
        <v>136</v>
      </c>
      <c r="Q9" s="60" t="s">
        <v>129</v>
      </c>
      <c r="R9" s="48">
        <v>8.0</v>
      </c>
      <c r="S9" s="55" t="str">
        <f t="shared" si="3"/>
        <v>Eksperimen</v>
      </c>
      <c r="T9" s="50"/>
      <c r="U9" s="23"/>
      <c r="V9" s="51" t="s">
        <v>130</v>
      </c>
      <c r="W9" s="67">
        <f>COUNTIF(S34:S58,"Kontrol")</f>
        <v>12</v>
      </c>
      <c r="X9" s="23"/>
    </row>
    <row r="10">
      <c r="A10" s="21"/>
      <c r="B10" s="48">
        <v>5.0</v>
      </c>
      <c r="C10" s="48" t="s">
        <v>137</v>
      </c>
      <c r="D10" s="49" t="s">
        <v>138</v>
      </c>
      <c r="E10" s="48" t="s">
        <v>129</v>
      </c>
      <c r="F10" s="50"/>
      <c r="G10" s="35" t="s">
        <v>139</v>
      </c>
      <c r="H10" s="3"/>
      <c r="I10" s="3"/>
      <c r="J10" s="3"/>
      <c r="K10" s="3"/>
      <c r="L10" s="4"/>
      <c r="M10" s="50"/>
      <c r="N10" s="21"/>
      <c r="O10" s="48">
        <v>5.0</v>
      </c>
      <c r="P10" s="49" t="s">
        <v>138</v>
      </c>
      <c r="Q10" s="48" t="s">
        <v>129</v>
      </c>
      <c r="R10" s="48">
        <v>26.0</v>
      </c>
      <c r="S10" s="55" t="str">
        <f t="shared" si="3"/>
        <v>Kontrol</v>
      </c>
      <c r="T10" s="50"/>
      <c r="U10" s="69" t="s">
        <v>133</v>
      </c>
      <c r="V10" s="4"/>
      <c r="W10" s="65">
        <f t="shared" ref="W10:X10" si="5">SUM(W6:W9)</f>
        <v>53</v>
      </c>
      <c r="X10" s="65">
        <f t="shared" si="5"/>
        <v>53</v>
      </c>
    </row>
    <row r="11">
      <c r="A11" s="21"/>
      <c r="B11" s="60">
        <v>6.0</v>
      </c>
      <c r="C11" s="60" t="s">
        <v>140</v>
      </c>
      <c r="D11" s="61" t="s">
        <v>141</v>
      </c>
      <c r="E11" s="60" t="s">
        <v>124</v>
      </c>
      <c r="F11" s="50"/>
      <c r="G11" s="70" t="s">
        <v>115</v>
      </c>
      <c r="H11" s="71" t="s">
        <v>142</v>
      </c>
      <c r="I11" s="4"/>
      <c r="J11" s="71" t="s">
        <v>143</v>
      </c>
      <c r="K11" s="4"/>
      <c r="L11" s="72" t="s">
        <v>144</v>
      </c>
      <c r="M11" s="50"/>
      <c r="N11" s="21"/>
      <c r="O11" s="48">
        <v>6.0</v>
      </c>
      <c r="P11" s="61" t="s">
        <v>141</v>
      </c>
      <c r="Q11" s="60" t="s">
        <v>124</v>
      </c>
      <c r="R11" s="48">
        <v>28.0</v>
      </c>
      <c r="S11" s="55" t="str">
        <f t="shared" si="3"/>
        <v>Kontrol</v>
      </c>
      <c r="T11" s="50"/>
    </row>
    <row r="12">
      <c r="A12" s="21"/>
      <c r="B12" s="48">
        <v>7.0</v>
      </c>
      <c r="C12" s="48" t="s">
        <v>145</v>
      </c>
      <c r="D12" s="49" t="s">
        <v>146</v>
      </c>
      <c r="E12" s="48" t="s">
        <v>129</v>
      </c>
      <c r="F12" s="50"/>
      <c r="G12" s="23"/>
      <c r="H12" s="73" t="s">
        <v>147</v>
      </c>
      <c r="I12" s="73" t="s">
        <v>119</v>
      </c>
      <c r="J12" s="73" t="s">
        <v>147</v>
      </c>
      <c r="K12" s="74" t="s">
        <v>119</v>
      </c>
      <c r="L12" s="23"/>
      <c r="M12" s="50"/>
      <c r="N12" s="21"/>
      <c r="O12" s="48">
        <v>7.0</v>
      </c>
      <c r="P12" s="49" t="s">
        <v>146</v>
      </c>
      <c r="Q12" s="48" t="s">
        <v>129</v>
      </c>
      <c r="R12" s="48">
        <v>27.0</v>
      </c>
      <c r="S12" s="55" t="str">
        <f t="shared" si="3"/>
        <v>Kontrol</v>
      </c>
      <c r="T12" s="50"/>
    </row>
    <row r="13">
      <c r="A13" s="21"/>
      <c r="B13" s="60">
        <v>8.0</v>
      </c>
      <c r="C13" s="60" t="s">
        <v>148</v>
      </c>
      <c r="D13" s="61" t="s">
        <v>149</v>
      </c>
      <c r="E13" s="60" t="s">
        <v>129</v>
      </c>
      <c r="F13" s="56"/>
      <c r="G13" s="51" t="s">
        <v>121</v>
      </c>
      <c r="H13" s="51">
        <f t="shared" ref="H13:H14" si="6">27*J6</f>
        <v>14.26415094</v>
      </c>
      <c r="I13" s="75">
        <f t="shared" ref="I13:I14" si="7">ROUND(H13,0)</f>
        <v>14</v>
      </c>
      <c r="J13" s="75">
        <f t="shared" ref="J13:J14" si="8">H6-I13</f>
        <v>14</v>
      </c>
      <c r="K13" s="51">
        <v>14.0</v>
      </c>
      <c r="L13" s="75">
        <f t="shared" ref="L13:L14" si="9">SUM(I13,K13)</f>
        <v>28</v>
      </c>
      <c r="M13" s="50"/>
      <c r="N13" s="21"/>
      <c r="O13" s="48">
        <v>8.0</v>
      </c>
      <c r="P13" s="61" t="s">
        <v>149</v>
      </c>
      <c r="Q13" s="60" t="s">
        <v>129</v>
      </c>
      <c r="R13" s="48">
        <v>11.0</v>
      </c>
      <c r="S13" s="55" t="str">
        <f t="shared" si="3"/>
        <v>Eksperimen</v>
      </c>
      <c r="T13" s="50"/>
    </row>
    <row r="14">
      <c r="A14" s="21"/>
      <c r="B14" s="48">
        <v>9.0</v>
      </c>
      <c r="C14" s="48" t="s">
        <v>150</v>
      </c>
      <c r="D14" s="49" t="s">
        <v>151</v>
      </c>
      <c r="E14" s="48" t="s">
        <v>129</v>
      </c>
      <c r="F14" s="50"/>
      <c r="G14" s="51" t="s">
        <v>130</v>
      </c>
      <c r="H14" s="51">
        <f t="shared" si="6"/>
        <v>12.73584906</v>
      </c>
      <c r="I14" s="75">
        <f t="shared" si="7"/>
        <v>13</v>
      </c>
      <c r="J14" s="75">
        <f t="shared" si="8"/>
        <v>12</v>
      </c>
      <c r="K14" s="51">
        <v>12.0</v>
      </c>
      <c r="L14" s="75">
        <f t="shared" si="9"/>
        <v>25</v>
      </c>
      <c r="M14" s="50"/>
      <c r="N14" s="21"/>
      <c r="O14" s="48">
        <v>9.0</v>
      </c>
      <c r="P14" s="49" t="s">
        <v>151</v>
      </c>
      <c r="Q14" s="48" t="s">
        <v>129</v>
      </c>
      <c r="R14" s="48">
        <v>16.0</v>
      </c>
      <c r="S14" s="55" t="str">
        <f t="shared" si="3"/>
        <v>Kontrol</v>
      </c>
      <c r="T14" s="50"/>
    </row>
    <row r="15">
      <c r="A15" s="21"/>
      <c r="B15" s="60">
        <v>10.0</v>
      </c>
      <c r="C15" s="60" t="s">
        <v>152</v>
      </c>
      <c r="D15" s="61" t="s">
        <v>153</v>
      </c>
      <c r="E15" s="60" t="s">
        <v>124</v>
      </c>
      <c r="F15" s="50"/>
      <c r="G15" s="62" t="s">
        <v>133</v>
      </c>
      <c r="H15" s="63" t="s">
        <v>154</v>
      </c>
      <c r="I15" s="76">
        <f>SUM(I13:I14)</f>
        <v>27</v>
      </c>
      <c r="J15" s="77" t="s">
        <v>154</v>
      </c>
      <c r="K15" s="65">
        <f t="shared" ref="K15:L15" si="10">SUM(K13:K14)</f>
        <v>26</v>
      </c>
      <c r="L15" s="76">
        <f t="shared" si="10"/>
        <v>53</v>
      </c>
      <c r="M15" s="50"/>
      <c r="N15" s="21"/>
      <c r="O15" s="48">
        <v>10.0</v>
      </c>
      <c r="P15" s="61" t="s">
        <v>153</v>
      </c>
      <c r="Q15" s="60" t="s">
        <v>124</v>
      </c>
      <c r="R15" s="48">
        <v>9.0</v>
      </c>
      <c r="S15" s="55" t="str">
        <f t="shared" si="3"/>
        <v>Eksperimen</v>
      </c>
      <c r="T15" s="50"/>
    </row>
    <row r="16">
      <c r="A16" s="21"/>
      <c r="B16" s="48">
        <v>11.0</v>
      </c>
      <c r="C16" s="48" t="s">
        <v>155</v>
      </c>
      <c r="D16" s="49" t="s">
        <v>156</v>
      </c>
      <c r="E16" s="48" t="s">
        <v>124</v>
      </c>
      <c r="F16" s="50"/>
      <c r="G16" s="56"/>
      <c r="H16" s="50"/>
      <c r="I16" s="50"/>
      <c r="J16" s="50"/>
      <c r="K16" s="50"/>
      <c r="L16" s="50"/>
      <c r="M16" s="50"/>
      <c r="N16" s="21"/>
      <c r="O16" s="48">
        <v>11.0</v>
      </c>
      <c r="P16" s="49" t="s">
        <v>156</v>
      </c>
      <c r="Q16" s="48" t="s">
        <v>124</v>
      </c>
      <c r="R16" s="48">
        <v>15.0</v>
      </c>
      <c r="S16" s="55" t="str">
        <f t="shared" si="3"/>
        <v>Kontrol</v>
      </c>
      <c r="T16" s="50"/>
    </row>
    <row r="17">
      <c r="A17" s="21"/>
      <c r="B17" s="60">
        <v>12.0</v>
      </c>
      <c r="C17" s="60" t="s">
        <v>157</v>
      </c>
      <c r="D17" s="61" t="s">
        <v>158</v>
      </c>
      <c r="E17" s="60" t="s">
        <v>124</v>
      </c>
      <c r="F17" s="50"/>
      <c r="G17" s="35" t="s">
        <v>159</v>
      </c>
      <c r="H17" s="3"/>
      <c r="I17" s="3"/>
      <c r="J17" s="4"/>
      <c r="K17" s="50"/>
      <c r="L17" s="50"/>
      <c r="M17" s="50"/>
      <c r="N17" s="21"/>
      <c r="O17" s="48">
        <v>12.0</v>
      </c>
      <c r="P17" s="61" t="s">
        <v>158</v>
      </c>
      <c r="Q17" s="60" t="s">
        <v>124</v>
      </c>
      <c r="R17" s="48">
        <v>22.0</v>
      </c>
      <c r="S17" s="55" t="str">
        <f t="shared" si="3"/>
        <v>Kontrol</v>
      </c>
      <c r="T17" s="50"/>
    </row>
    <row r="18">
      <c r="A18" s="21"/>
      <c r="B18" s="48">
        <v>13.0</v>
      </c>
      <c r="C18" s="48" t="s">
        <v>160</v>
      </c>
      <c r="D18" s="49" t="s">
        <v>161</v>
      </c>
      <c r="E18" s="48" t="s">
        <v>129</v>
      </c>
      <c r="F18" s="50"/>
      <c r="G18" s="41" t="s">
        <v>118</v>
      </c>
      <c r="H18" s="41" t="s">
        <v>162</v>
      </c>
      <c r="I18" s="41" t="s">
        <v>163</v>
      </c>
      <c r="J18" s="41" t="s">
        <v>164</v>
      </c>
      <c r="K18" s="78" t="s">
        <v>165</v>
      </c>
      <c r="L18" s="78" t="s">
        <v>166</v>
      </c>
      <c r="M18" s="50"/>
      <c r="N18" s="21"/>
      <c r="O18" s="48">
        <v>13.0</v>
      </c>
      <c r="P18" s="49" t="s">
        <v>161</v>
      </c>
      <c r="Q18" s="48" t="s">
        <v>129</v>
      </c>
      <c r="R18" s="48">
        <v>18.0</v>
      </c>
      <c r="S18" s="55" t="str">
        <f t="shared" si="3"/>
        <v>Kontrol</v>
      </c>
      <c r="T18" s="50"/>
    </row>
    <row r="19">
      <c r="A19" s="21"/>
      <c r="B19" s="60">
        <v>14.0</v>
      </c>
      <c r="C19" s="60" t="s">
        <v>167</v>
      </c>
      <c r="D19" s="61" t="s">
        <v>168</v>
      </c>
      <c r="E19" s="60" t="s">
        <v>129</v>
      </c>
      <c r="F19" s="50"/>
      <c r="G19" s="79" t="s">
        <v>126</v>
      </c>
      <c r="H19" s="80">
        <f>I13</f>
        <v>14</v>
      </c>
      <c r="I19" s="75">
        <f>I14</f>
        <v>13</v>
      </c>
      <c r="J19" s="75">
        <f t="shared" ref="J19:J20" si="11">SUM(H19:I19)</f>
        <v>27</v>
      </c>
      <c r="K19" s="52">
        <f t="shared" ref="K19:K21" si="12">H19/J19</f>
        <v>0.5185185185</v>
      </c>
      <c r="L19" s="52">
        <f t="shared" ref="L19:L21" si="13">I19/J19</f>
        <v>0.4814814815</v>
      </c>
      <c r="M19" s="50"/>
      <c r="N19" s="21"/>
      <c r="O19" s="48">
        <v>14.0</v>
      </c>
      <c r="P19" s="61" t="s">
        <v>168</v>
      </c>
      <c r="Q19" s="60" t="s">
        <v>129</v>
      </c>
      <c r="R19" s="48">
        <v>5.0</v>
      </c>
      <c r="S19" s="55" t="str">
        <f t="shared" si="3"/>
        <v>Eksperimen</v>
      </c>
      <c r="T19" s="50"/>
    </row>
    <row r="20">
      <c r="A20" s="21"/>
      <c r="B20" s="48">
        <v>15.0</v>
      </c>
      <c r="C20" s="48" t="s">
        <v>169</v>
      </c>
      <c r="D20" s="49" t="s">
        <v>170</v>
      </c>
      <c r="E20" s="48" t="s">
        <v>129</v>
      </c>
      <c r="F20" s="50"/>
      <c r="G20" s="79" t="s">
        <v>134</v>
      </c>
      <c r="H20" s="51">
        <f>K13</f>
        <v>14</v>
      </c>
      <c r="I20" s="75">
        <f>K14</f>
        <v>12</v>
      </c>
      <c r="J20" s="53">
        <f t="shared" si="11"/>
        <v>26</v>
      </c>
      <c r="K20" s="52">
        <f t="shared" si="12"/>
        <v>0.5384615385</v>
      </c>
      <c r="L20" s="52">
        <f t="shared" si="13"/>
        <v>0.4615384615</v>
      </c>
      <c r="M20" s="50"/>
      <c r="N20" s="21"/>
      <c r="O20" s="48">
        <v>15.0</v>
      </c>
      <c r="P20" s="49" t="s">
        <v>170</v>
      </c>
      <c r="Q20" s="48" t="s">
        <v>129</v>
      </c>
      <c r="R20" s="48">
        <v>14.0</v>
      </c>
      <c r="S20" s="55" t="str">
        <f t="shared" si="3"/>
        <v>Eksperimen</v>
      </c>
      <c r="T20" s="50"/>
    </row>
    <row r="21">
      <c r="A21" s="21"/>
      <c r="B21" s="60">
        <v>16.0</v>
      </c>
      <c r="C21" s="60" t="s">
        <v>171</v>
      </c>
      <c r="D21" s="61" t="s">
        <v>172</v>
      </c>
      <c r="E21" s="60" t="s">
        <v>129</v>
      </c>
      <c r="F21" s="50"/>
      <c r="G21" s="62" t="s">
        <v>133</v>
      </c>
      <c r="H21" s="81">
        <f t="shared" ref="H21:J21" si="14">SUM(H19:H20)</f>
        <v>28</v>
      </c>
      <c r="I21" s="76">
        <f t="shared" si="14"/>
        <v>25</v>
      </c>
      <c r="J21" s="76">
        <f t="shared" si="14"/>
        <v>53</v>
      </c>
      <c r="K21" s="64">
        <f t="shared" si="12"/>
        <v>0.5283018868</v>
      </c>
      <c r="L21" s="64">
        <f t="shared" si="13"/>
        <v>0.4716981132</v>
      </c>
      <c r="M21" s="50"/>
      <c r="N21" s="21"/>
      <c r="O21" s="48">
        <v>16.0</v>
      </c>
      <c r="P21" s="61" t="s">
        <v>172</v>
      </c>
      <c r="Q21" s="60" t="s">
        <v>129</v>
      </c>
      <c r="R21" s="48">
        <v>21.0</v>
      </c>
      <c r="S21" s="55" t="str">
        <f t="shared" si="3"/>
        <v>Kontrol</v>
      </c>
      <c r="T21" s="50"/>
    </row>
    <row r="22">
      <c r="A22" s="21"/>
      <c r="B22" s="48">
        <v>17.0</v>
      </c>
      <c r="C22" s="48" t="s">
        <v>173</v>
      </c>
      <c r="D22" s="49" t="s">
        <v>174</v>
      </c>
      <c r="E22" s="48" t="s">
        <v>124</v>
      </c>
      <c r="F22" s="50"/>
      <c r="G22" s="50"/>
      <c r="H22" s="50"/>
      <c r="I22" s="50"/>
      <c r="J22" s="50"/>
      <c r="K22" s="50"/>
      <c r="L22" s="50"/>
      <c r="M22" s="50"/>
      <c r="N22" s="21"/>
      <c r="O22" s="48">
        <v>17.0</v>
      </c>
      <c r="P22" s="49" t="s">
        <v>174</v>
      </c>
      <c r="Q22" s="48" t="s">
        <v>124</v>
      </c>
      <c r="R22" s="48">
        <v>3.0</v>
      </c>
      <c r="S22" s="55" t="str">
        <f t="shared" si="3"/>
        <v>Eksperimen</v>
      </c>
      <c r="T22" s="50"/>
    </row>
    <row r="23">
      <c r="A23" s="21"/>
      <c r="B23" s="60">
        <v>18.0</v>
      </c>
      <c r="C23" s="60" t="s">
        <v>175</v>
      </c>
      <c r="D23" s="61" t="s">
        <v>176</v>
      </c>
      <c r="E23" s="60" t="s">
        <v>124</v>
      </c>
      <c r="F23" s="50"/>
      <c r="G23" s="50"/>
      <c r="H23" s="50"/>
      <c r="I23" s="50"/>
      <c r="J23" s="50"/>
      <c r="K23" s="50"/>
      <c r="L23" s="50"/>
      <c r="M23" s="50"/>
      <c r="N23" s="21"/>
      <c r="O23" s="48">
        <v>18.0</v>
      </c>
      <c r="P23" s="61" t="s">
        <v>176</v>
      </c>
      <c r="Q23" s="60" t="s">
        <v>124</v>
      </c>
      <c r="R23" s="48">
        <v>19.0</v>
      </c>
      <c r="S23" s="55" t="str">
        <f t="shared" si="3"/>
        <v>Kontrol</v>
      </c>
      <c r="T23" s="50"/>
    </row>
    <row r="24">
      <c r="A24" s="21"/>
      <c r="B24" s="48">
        <v>19.0</v>
      </c>
      <c r="C24" s="48" t="s">
        <v>177</v>
      </c>
      <c r="D24" s="49" t="s">
        <v>178</v>
      </c>
      <c r="E24" s="48" t="s">
        <v>124</v>
      </c>
      <c r="F24" s="50"/>
      <c r="G24" s="82" t="s">
        <v>179</v>
      </c>
      <c r="H24" s="83"/>
      <c r="I24" s="83"/>
      <c r="J24" s="83"/>
      <c r="K24" s="83"/>
      <c r="L24" s="84"/>
      <c r="M24" s="50"/>
      <c r="N24" s="21"/>
      <c r="O24" s="48">
        <v>19.0</v>
      </c>
      <c r="P24" s="49" t="s">
        <v>178</v>
      </c>
      <c r="Q24" s="48" t="s">
        <v>124</v>
      </c>
      <c r="R24" s="48">
        <v>4.0</v>
      </c>
      <c r="S24" s="55" t="str">
        <f t="shared" si="3"/>
        <v>Eksperimen</v>
      </c>
      <c r="T24" s="50"/>
    </row>
    <row r="25">
      <c r="A25" s="21"/>
      <c r="B25" s="60">
        <v>20.0</v>
      </c>
      <c r="C25" s="60" t="s">
        <v>180</v>
      </c>
      <c r="D25" s="61" t="s">
        <v>181</v>
      </c>
      <c r="E25" s="60" t="s">
        <v>129</v>
      </c>
      <c r="F25" s="50"/>
      <c r="G25" s="85" t="s">
        <v>182</v>
      </c>
      <c r="H25" s="50"/>
      <c r="I25" s="50"/>
      <c r="J25" s="50"/>
      <c r="K25" s="50"/>
      <c r="L25" s="86"/>
      <c r="M25" s="50"/>
      <c r="N25" s="21"/>
      <c r="O25" s="48">
        <v>20.0</v>
      </c>
      <c r="P25" s="61" t="s">
        <v>181</v>
      </c>
      <c r="Q25" s="60" t="s">
        <v>129</v>
      </c>
      <c r="R25" s="48">
        <v>24.0</v>
      </c>
      <c r="S25" s="55" t="str">
        <f t="shared" si="3"/>
        <v>Kontrol</v>
      </c>
      <c r="T25" s="50"/>
    </row>
    <row r="26">
      <c r="A26" s="21"/>
      <c r="B26" s="48">
        <v>21.0</v>
      </c>
      <c r="C26" s="48" t="s">
        <v>183</v>
      </c>
      <c r="D26" s="49" t="s">
        <v>184</v>
      </c>
      <c r="E26" s="48" t="s">
        <v>129</v>
      </c>
      <c r="F26" s="50"/>
      <c r="G26" s="85" t="s">
        <v>185</v>
      </c>
      <c r="H26" s="50"/>
      <c r="I26" s="50"/>
      <c r="J26" s="50"/>
      <c r="K26" s="50"/>
      <c r="L26" s="86"/>
      <c r="M26" s="50"/>
      <c r="N26" s="21"/>
      <c r="O26" s="48">
        <v>21.0</v>
      </c>
      <c r="P26" s="49" t="s">
        <v>184</v>
      </c>
      <c r="Q26" s="48" t="s">
        <v>129</v>
      </c>
      <c r="R26" s="48">
        <v>1.0</v>
      </c>
      <c r="S26" s="55" t="str">
        <f t="shared" si="3"/>
        <v>Eksperimen</v>
      </c>
      <c r="T26" s="50"/>
    </row>
    <row r="27">
      <c r="A27" s="21"/>
      <c r="B27" s="60">
        <v>22.0</v>
      </c>
      <c r="C27" s="60" t="s">
        <v>186</v>
      </c>
      <c r="D27" s="61" t="s">
        <v>187</v>
      </c>
      <c r="E27" s="60" t="s">
        <v>129</v>
      </c>
      <c r="F27" s="50"/>
      <c r="G27" s="87" t="s">
        <v>188</v>
      </c>
      <c r="H27" s="88"/>
      <c r="I27" s="88"/>
      <c r="J27" s="88"/>
      <c r="K27" s="88"/>
      <c r="L27" s="89"/>
      <c r="M27" s="50"/>
      <c r="N27" s="21"/>
      <c r="O27" s="48">
        <v>22.0</v>
      </c>
      <c r="P27" s="61" t="s">
        <v>187</v>
      </c>
      <c r="Q27" s="60" t="s">
        <v>129</v>
      </c>
      <c r="R27" s="48">
        <v>25.0</v>
      </c>
      <c r="S27" s="55" t="str">
        <f t="shared" si="3"/>
        <v>Kontrol</v>
      </c>
      <c r="T27" s="50"/>
    </row>
    <row r="28">
      <c r="A28" s="21"/>
      <c r="B28" s="48">
        <v>23.0</v>
      </c>
      <c r="C28" s="48" t="s">
        <v>189</v>
      </c>
      <c r="D28" s="49" t="s">
        <v>190</v>
      </c>
      <c r="E28" s="48" t="s">
        <v>129</v>
      </c>
      <c r="F28" s="50"/>
      <c r="G28" s="50"/>
      <c r="H28" s="50"/>
      <c r="I28" s="50"/>
      <c r="J28" s="50"/>
      <c r="K28" s="50"/>
      <c r="L28" s="50"/>
      <c r="M28" s="50"/>
      <c r="N28" s="21"/>
      <c r="O28" s="48">
        <v>23.0</v>
      </c>
      <c r="P28" s="49" t="s">
        <v>190</v>
      </c>
      <c r="Q28" s="48" t="s">
        <v>129</v>
      </c>
      <c r="R28" s="48">
        <v>6.0</v>
      </c>
      <c r="S28" s="55" t="str">
        <f t="shared" si="3"/>
        <v>Eksperimen</v>
      </c>
      <c r="T28" s="50"/>
    </row>
    <row r="29">
      <c r="A29" s="21"/>
      <c r="B29" s="60">
        <v>24.0</v>
      </c>
      <c r="C29" s="60" t="s">
        <v>191</v>
      </c>
      <c r="D29" s="61" t="s">
        <v>192</v>
      </c>
      <c r="E29" s="60" t="s">
        <v>129</v>
      </c>
      <c r="F29" s="50"/>
      <c r="G29" s="50"/>
      <c r="H29" s="50"/>
      <c r="I29" s="50"/>
      <c r="J29" s="50"/>
      <c r="K29" s="50"/>
      <c r="L29" s="50"/>
      <c r="M29" s="50"/>
      <c r="N29" s="21"/>
      <c r="O29" s="48">
        <v>24.0</v>
      </c>
      <c r="P29" s="61" t="s">
        <v>192</v>
      </c>
      <c r="Q29" s="60" t="s">
        <v>129</v>
      </c>
      <c r="R29" s="48">
        <v>20.0</v>
      </c>
      <c r="S29" s="55" t="str">
        <f t="shared" si="3"/>
        <v>Kontrol</v>
      </c>
      <c r="T29" s="50"/>
    </row>
    <row r="30">
      <c r="A30" s="21"/>
      <c r="B30" s="48">
        <v>25.0</v>
      </c>
      <c r="C30" s="48" t="s">
        <v>193</v>
      </c>
      <c r="D30" s="49" t="s">
        <v>194</v>
      </c>
      <c r="E30" s="48" t="s">
        <v>129</v>
      </c>
      <c r="F30" s="50"/>
      <c r="G30" s="50"/>
      <c r="H30" s="50"/>
      <c r="I30" s="50"/>
      <c r="J30" s="50"/>
      <c r="K30" s="50"/>
      <c r="L30" s="50"/>
      <c r="M30" s="50"/>
      <c r="N30" s="21"/>
      <c r="O30" s="48">
        <v>25.0</v>
      </c>
      <c r="P30" s="49" t="s">
        <v>194</v>
      </c>
      <c r="Q30" s="48" t="s">
        <v>129</v>
      </c>
      <c r="R30" s="48">
        <v>2.0</v>
      </c>
      <c r="S30" s="55" t="str">
        <f t="shared" si="3"/>
        <v>Eksperimen</v>
      </c>
      <c r="T30" s="50"/>
    </row>
    <row r="31">
      <c r="A31" s="21"/>
      <c r="B31" s="60">
        <v>26.0</v>
      </c>
      <c r="C31" s="60" t="s">
        <v>195</v>
      </c>
      <c r="D31" s="61" t="s">
        <v>196</v>
      </c>
      <c r="E31" s="60" t="s">
        <v>129</v>
      </c>
      <c r="F31" s="50"/>
      <c r="G31" s="50"/>
      <c r="H31" s="50"/>
      <c r="I31" s="50"/>
      <c r="J31" s="50"/>
      <c r="K31" s="50"/>
      <c r="L31" s="50"/>
      <c r="M31" s="50"/>
      <c r="N31" s="21"/>
      <c r="O31" s="48">
        <v>26.0</v>
      </c>
      <c r="P31" s="61" t="s">
        <v>196</v>
      </c>
      <c r="Q31" s="60" t="s">
        <v>129</v>
      </c>
      <c r="R31" s="48">
        <v>13.0</v>
      </c>
      <c r="S31" s="55" t="str">
        <f t="shared" si="3"/>
        <v>Eksperimen</v>
      </c>
      <c r="T31" s="50"/>
      <c r="U31" s="50"/>
      <c r="V31" s="50"/>
      <c r="W31" s="50"/>
      <c r="X31" s="50"/>
      <c r="Y31" s="50"/>
      <c r="Z31" s="50"/>
    </row>
    <row r="32">
      <c r="A32" s="21"/>
      <c r="B32" s="48">
        <v>27.0</v>
      </c>
      <c r="C32" s="48" t="s">
        <v>197</v>
      </c>
      <c r="D32" s="49" t="s">
        <v>198</v>
      </c>
      <c r="E32" s="48" t="s">
        <v>129</v>
      </c>
      <c r="F32" s="50"/>
      <c r="G32" s="50"/>
      <c r="H32" s="50"/>
      <c r="I32" s="50"/>
      <c r="J32" s="50"/>
      <c r="K32" s="50"/>
      <c r="L32" s="50"/>
      <c r="M32" s="50"/>
      <c r="N32" s="21"/>
      <c r="O32" s="48">
        <v>27.0</v>
      </c>
      <c r="P32" s="49" t="s">
        <v>198</v>
      </c>
      <c r="Q32" s="48" t="s">
        <v>129</v>
      </c>
      <c r="R32" s="48">
        <v>12.0</v>
      </c>
      <c r="S32" s="55" t="str">
        <f t="shared" si="3"/>
        <v>Eksperimen</v>
      </c>
      <c r="T32" s="50"/>
      <c r="U32" s="50"/>
      <c r="V32" s="50"/>
      <c r="W32" s="50"/>
      <c r="X32" s="50"/>
      <c r="Y32" s="50"/>
      <c r="Z32" s="50"/>
    </row>
    <row r="33">
      <c r="A33" s="23"/>
      <c r="B33" s="60">
        <v>28.0</v>
      </c>
      <c r="C33" s="60" t="s">
        <v>199</v>
      </c>
      <c r="D33" s="61" t="s">
        <v>200</v>
      </c>
      <c r="E33" s="60" t="s">
        <v>124</v>
      </c>
      <c r="F33" s="50"/>
      <c r="G33" s="50"/>
      <c r="H33" s="50"/>
      <c r="I33" s="50"/>
      <c r="J33" s="50"/>
      <c r="K33" s="50"/>
      <c r="L33" s="50"/>
      <c r="M33" s="50"/>
      <c r="N33" s="23"/>
      <c r="O33" s="48">
        <v>28.0</v>
      </c>
      <c r="P33" s="61" t="s">
        <v>200</v>
      </c>
      <c r="Q33" s="60" t="s">
        <v>124</v>
      </c>
      <c r="R33" s="48">
        <v>17.0</v>
      </c>
      <c r="S33" s="55" t="str">
        <f t="shared" si="3"/>
        <v>Kontrol</v>
      </c>
      <c r="T33" s="50"/>
    </row>
    <row r="34">
      <c r="A34" s="47" t="s">
        <v>130</v>
      </c>
      <c r="B34" s="48">
        <v>1.0</v>
      </c>
      <c r="C34" s="48" t="s">
        <v>201</v>
      </c>
      <c r="D34" s="90" t="s">
        <v>202</v>
      </c>
      <c r="E34" s="91" t="s">
        <v>124</v>
      </c>
      <c r="F34" s="50"/>
      <c r="G34" s="50"/>
      <c r="H34" s="50"/>
      <c r="I34" s="50"/>
      <c r="J34" s="50"/>
      <c r="K34" s="50"/>
      <c r="L34" s="50"/>
      <c r="M34" s="50"/>
      <c r="N34" s="54" t="s">
        <v>203</v>
      </c>
      <c r="O34" s="48">
        <v>1.0</v>
      </c>
      <c r="P34" s="90" t="s">
        <v>202</v>
      </c>
      <c r="Q34" s="91" t="s">
        <v>124</v>
      </c>
      <c r="R34" s="92">
        <v>6.0</v>
      </c>
      <c r="S34" s="55" t="str">
        <f t="shared" ref="S34:S58" si="15">IF(R34&lt;=13,"Eksperimen","Kontrol")</f>
        <v>Eksperimen</v>
      </c>
      <c r="T34" s="50"/>
    </row>
    <row r="35">
      <c r="A35" s="21"/>
      <c r="B35" s="60">
        <v>2.0</v>
      </c>
      <c r="C35" s="60" t="s">
        <v>204</v>
      </c>
      <c r="D35" s="90" t="s">
        <v>205</v>
      </c>
      <c r="E35" s="91" t="s">
        <v>129</v>
      </c>
      <c r="F35" s="50"/>
      <c r="G35" s="50"/>
      <c r="H35" s="50"/>
      <c r="I35" s="50"/>
      <c r="J35" s="50"/>
      <c r="K35" s="50"/>
      <c r="L35" s="50"/>
      <c r="M35" s="50"/>
      <c r="N35" s="21"/>
      <c r="O35" s="60">
        <v>2.0</v>
      </c>
      <c r="P35" s="90" t="s">
        <v>205</v>
      </c>
      <c r="Q35" s="91" t="s">
        <v>129</v>
      </c>
      <c r="R35" s="92">
        <v>4.0</v>
      </c>
      <c r="S35" s="55" t="str">
        <f t="shared" si="15"/>
        <v>Eksperimen</v>
      </c>
      <c r="T35" s="50"/>
    </row>
    <row r="36">
      <c r="A36" s="21"/>
      <c r="B36" s="48">
        <v>3.0</v>
      </c>
      <c r="C36" s="48" t="s">
        <v>206</v>
      </c>
      <c r="D36" s="90" t="s">
        <v>207</v>
      </c>
      <c r="E36" s="91" t="s">
        <v>124</v>
      </c>
      <c r="F36" s="50"/>
      <c r="G36" s="50"/>
      <c r="H36" s="50"/>
      <c r="I36" s="50"/>
      <c r="J36" s="50"/>
      <c r="K36" s="50"/>
      <c r="L36" s="50"/>
      <c r="M36" s="50"/>
      <c r="N36" s="21"/>
      <c r="O36" s="48">
        <v>3.0</v>
      </c>
      <c r="P36" s="90" t="s">
        <v>207</v>
      </c>
      <c r="Q36" s="91" t="s">
        <v>124</v>
      </c>
      <c r="R36" s="92">
        <v>2.0</v>
      </c>
      <c r="S36" s="55" t="str">
        <f t="shared" si="15"/>
        <v>Eksperimen</v>
      </c>
      <c r="T36" s="50"/>
    </row>
    <row r="37">
      <c r="A37" s="21"/>
      <c r="B37" s="60">
        <v>4.0</v>
      </c>
      <c r="C37" s="60" t="s">
        <v>208</v>
      </c>
      <c r="D37" s="90" t="s">
        <v>209</v>
      </c>
      <c r="E37" s="91" t="s">
        <v>129</v>
      </c>
      <c r="F37" s="50"/>
      <c r="G37" s="50"/>
      <c r="H37" s="50"/>
      <c r="I37" s="50"/>
      <c r="J37" s="50"/>
      <c r="K37" s="50"/>
      <c r="L37" s="50"/>
      <c r="M37" s="50"/>
      <c r="N37" s="21"/>
      <c r="O37" s="60">
        <v>4.0</v>
      </c>
      <c r="P37" s="90" t="s">
        <v>209</v>
      </c>
      <c r="Q37" s="91" t="s">
        <v>129</v>
      </c>
      <c r="R37" s="92">
        <v>19.0</v>
      </c>
      <c r="S37" s="55" t="str">
        <f t="shared" si="15"/>
        <v>Kontrol</v>
      </c>
      <c r="T37" s="50"/>
    </row>
    <row r="38">
      <c r="A38" s="21"/>
      <c r="B38" s="48">
        <v>5.0</v>
      </c>
      <c r="C38" s="48" t="s">
        <v>210</v>
      </c>
      <c r="D38" s="90" t="s">
        <v>211</v>
      </c>
      <c r="E38" s="91" t="s">
        <v>129</v>
      </c>
      <c r="F38" s="50"/>
      <c r="G38" s="50"/>
      <c r="H38" s="50"/>
      <c r="I38" s="50"/>
      <c r="J38" s="50"/>
      <c r="K38" s="50"/>
      <c r="L38" s="50"/>
      <c r="M38" s="50"/>
      <c r="N38" s="21"/>
      <c r="O38" s="48">
        <v>5.0</v>
      </c>
      <c r="P38" s="90" t="s">
        <v>211</v>
      </c>
      <c r="Q38" s="91" t="s">
        <v>129</v>
      </c>
      <c r="R38" s="92">
        <v>1.0</v>
      </c>
      <c r="S38" s="55" t="str">
        <f t="shared" si="15"/>
        <v>Eksperimen</v>
      </c>
      <c r="T38" s="50"/>
    </row>
    <row r="39">
      <c r="A39" s="21"/>
      <c r="B39" s="60">
        <v>6.0</v>
      </c>
      <c r="C39" s="60" t="s">
        <v>212</v>
      </c>
      <c r="D39" s="90" t="s">
        <v>213</v>
      </c>
      <c r="E39" s="91" t="s">
        <v>129</v>
      </c>
      <c r="F39" s="50"/>
      <c r="G39" s="50"/>
      <c r="H39" s="50"/>
      <c r="I39" s="50"/>
      <c r="J39" s="50"/>
      <c r="K39" s="50"/>
      <c r="L39" s="50"/>
      <c r="M39" s="50"/>
      <c r="N39" s="21"/>
      <c r="O39" s="60">
        <v>6.0</v>
      </c>
      <c r="P39" s="90" t="s">
        <v>213</v>
      </c>
      <c r="Q39" s="91" t="s">
        <v>129</v>
      </c>
      <c r="R39" s="92">
        <v>17.0</v>
      </c>
      <c r="S39" s="55" t="str">
        <f t="shared" si="15"/>
        <v>Kontrol</v>
      </c>
      <c r="T39" s="50"/>
    </row>
    <row r="40">
      <c r="A40" s="21"/>
      <c r="B40" s="48">
        <v>7.0</v>
      </c>
      <c r="C40" s="48" t="s">
        <v>214</v>
      </c>
      <c r="D40" s="90" t="s">
        <v>215</v>
      </c>
      <c r="E40" s="91" t="s">
        <v>129</v>
      </c>
      <c r="F40" s="50"/>
      <c r="G40" s="50"/>
      <c r="H40" s="50"/>
      <c r="I40" s="50"/>
      <c r="J40" s="50"/>
      <c r="K40" s="50"/>
      <c r="L40" s="50"/>
      <c r="M40" s="50"/>
      <c r="N40" s="21"/>
      <c r="O40" s="48">
        <v>7.0</v>
      </c>
      <c r="P40" s="90" t="s">
        <v>215</v>
      </c>
      <c r="Q40" s="91" t="s">
        <v>129</v>
      </c>
      <c r="R40" s="92">
        <v>21.0</v>
      </c>
      <c r="S40" s="55" t="str">
        <f t="shared" si="15"/>
        <v>Kontrol</v>
      </c>
      <c r="T40" s="50"/>
    </row>
    <row r="41">
      <c r="A41" s="21"/>
      <c r="B41" s="60">
        <v>8.0</v>
      </c>
      <c r="C41" s="60" t="s">
        <v>216</v>
      </c>
      <c r="D41" s="90" t="s">
        <v>217</v>
      </c>
      <c r="E41" s="91" t="s">
        <v>124</v>
      </c>
      <c r="F41" s="50"/>
      <c r="G41" s="50"/>
      <c r="H41" s="50"/>
      <c r="I41" s="50"/>
      <c r="J41" s="50"/>
      <c r="K41" s="50"/>
      <c r="L41" s="50"/>
      <c r="M41" s="50"/>
      <c r="N41" s="21"/>
      <c r="O41" s="60">
        <v>8.0</v>
      </c>
      <c r="P41" s="90" t="s">
        <v>217</v>
      </c>
      <c r="Q41" s="91" t="s">
        <v>124</v>
      </c>
      <c r="R41" s="92">
        <v>16.0</v>
      </c>
      <c r="S41" s="55" t="str">
        <f t="shared" si="15"/>
        <v>Kontrol</v>
      </c>
      <c r="T41" s="50"/>
    </row>
    <row r="42">
      <c r="A42" s="21"/>
      <c r="B42" s="48">
        <v>9.0</v>
      </c>
      <c r="C42" s="48" t="s">
        <v>218</v>
      </c>
      <c r="D42" s="90" t="s">
        <v>219</v>
      </c>
      <c r="E42" s="91" t="s">
        <v>124</v>
      </c>
      <c r="F42" s="50"/>
      <c r="G42" s="50"/>
      <c r="H42" s="50"/>
      <c r="I42" s="50"/>
      <c r="J42" s="50"/>
      <c r="K42" s="50"/>
      <c r="L42" s="50"/>
      <c r="M42" s="50"/>
      <c r="N42" s="21"/>
      <c r="O42" s="48">
        <v>9.0</v>
      </c>
      <c r="P42" s="90" t="s">
        <v>219</v>
      </c>
      <c r="Q42" s="91" t="s">
        <v>124</v>
      </c>
      <c r="R42" s="92">
        <v>14.0</v>
      </c>
      <c r="S42" s="55" t="str">
        <f t="shared" si="15"/>
        <v>Kontrol</v>
      </c>
      <c r="T42" s="50"/>
    </row>
    <row r="43">
      <c r="A43" s="21"/>
      <c r="B43" s="60">
        <v>10.0</v>
      </c>
      <c r="C43" s="60" t="s">
        <v>220</v>
      </c>
      <c r="D43" s="90" t="s">
        <v>221</v>
      </c>
      <c r="E43" s="91" t="s">
        <v>129</v>
      </c>
      <c r="F43" s="50"/>
      <c r="G43" s="50"/>
      <c r="H43" s="50"/>
      <c r="I43" s="50"/>
      <c r="J43" s="50"/>
      <c r="K43" s="50"/>
      <c r="L43" s="50"/>
      <c r="M43" s="50"/>
      <c r="N43" s="21"/>
      <c r="O43" s="60">
        <v>10.0</v>
      </c>
      <c r="P43" s="90" t="s">
        <v>221</v>
      </c>
      <c r="Q43" s="91" t="s">
        <v>129</v>
      </c>
      <c r="R43" s="92">
        <v>24.0</v>
      </c>
      <c r="S43" s="55" t="str">
        <f t="shared" si="15"/>
        <v>Kontrol</v>
      </c>
      <c r="T43" s="50"/>
    </row>
    <row r="44">
      <c r="A44" s="21"/>
      <c r="B44" s="48">
        <v>11.0</v>
      </c>
      <c r="C44" s="48" t="s">
        <v>222</v>
      </c>
      <c r="D44" s="90" t="s">
        <v>223</v>
      </c>
      <c r="E44" s="91" t="s">
        <v>129</v>
      </c>
      <c r="F44" s="50"/>
      <c r="G44" s="50"/>
      <c r="H44" s="50"/>
      <c r="I44" s="50"/>
      <c r="J44" s="50"/>
      <c r="K44" s="50"/>
      <c r="L44" s="50"/>
      <c r="M44" s="50"/>
      <c r="N44" s="21"/>
      <c r="O44" s="48">
        <v>11.0</v>
      </c>
      <c r="P44" s="90" t="s">
        <v>223</v>
      </c>
      <c r="Q44" s="91" t="s">
        <v>129</v>
      </c>
      <c r="R44" s="92">
        <v>23.0</v>
      </c>
      <c r="S44" s="55" t="str">
        <f t="shared" si="15"/>
        <v>Kontrol</v>
      </c>
      <c r="T44" s="50"/>
    </row>
    <row r="45">
      <c r="A45" s="21"/>
      <c r="B45" s="60">
        <v>12.0</v>
      </c>
      <c r="C45" s="60" t="s">
        <v>224</v>
      </c>
      <c r="D45" s="90" t="s">
        <v>225</v>
      </c>
      <c r="E45" s="91" t="s">
        <v>129</v>
      </c>
      <c r="F45" s="50"/>
      <c r="G45" s="50"/>
      <c r="H45" s="50"/>
      <c r="I45" s="50"/>
      <c r="J45" s="50"/>
      <c r="K45" s="50"/>
      <c r="L45" s="50"/>
      <c r="M45" s="50"/>
      <c r="N45" s="21"/>
      <c r="O45" s="60">
        <v>12.0</v>
      </c>
      <c r="P45" s="90" t="s">
        <v>225</v>
      </c>
      <c r="Q45" s="91" t="s">
        <v>129</v>
      </c>
      <c r="R45" s="92">
        <v>18.0</v>
      </c>
      <c r="S45" s="55" t="str">
        <f t="shared" si="15"/>
        <v>Kontrol</v>
      </c>
      <c r="T45" s="50"/>
    </row>
    <row r="46">
      <c r="A46" s="21"/>
      <c r="B46" s="48">
        <v>13.0</v>
      </c>
      <c r="C46" s="48" t="s">
        <v>226</v>
      </c>
      <c r="D46" s="90" t="s">
        <v>227</v>
      </c>
      <c r="E46" s="91" t="s">
        <v>129</v>
      </c>
      <c r="F46" s="50"/>
      <c r="G46" s="50"/>
      <c r="H46" s="50"/>
      <c r="I46" s="50"/>
      <c r="J46" s="50"/>
      <c r="K46" s="50"/>
      <c r="L46" s="50"/>
      <c r="M46" s="50"/>
      <c r="N46" s="21"/>
      <c r="O46" s="48">
        <v>13.0</v>
      </c>
      <c r="P46" s="90" t="s">
        <v>227</v>
      </c>
      <c r="Q46" s="91" t="s">
        <v>129</v>
      </c>
      <c r="R46" s="92">
        <v>9.0</v>
      </c>
      <c r="S46" s="55" t="str">
        <f t="shared" si="15"/>
        <v>Eksperimen</v>
      </c>
      <c r="T46" s="50"/>
    </row>
    <row r="47">
      <c r="A47" s="21"/>
      <c r="B47" s="60">
        <v>14.0</v>
      </c>
      <c r="C47" s="60" t="s">
        <v>228</v>
      </c>
      <c r="D47" s="90" t="s">
        <v>229</v>
      </c>
      <c r="E47" s="91" t="s">
        <v>129</v>
      </c>
      <c r="F47" s="50"/>
      <c r="G47" s="50"/>
      <c r="H47" s="50"/>
      <c r="I47" s="50"/>
      <c r="J47" s="50"/>
      <c r="K47" s="50"/>
      <c r="L47" s="50"/>
      <c r="M47" s="50"/>
      <c r="N47" s="21"/>
      <c r="O47" s="60">
        <v>14.0</v>
      </c>
      <c r="P47" s="90" t="s">
        <v>229</v>
      </c>
      <c r="Q47" s="91" t="s">
        <v>129</v>
      </c>
      <c r="R47" s="92">
        <v>13.0</v>
      </c>
      <c r="S47" s="55" t="str">
        <f t="shared" si="15"/>
        <v>Eksperimen</v>
      </c>
      <c r="T47" s="50"/>
    </row>
    <row r="48">
      <c r="A48" s="21"/>
      <c r="B48" s="48">
        <v>15.0</v>
      </c>
      <c r="C48" s="48" t="s">
        <v>230</v>
      </c>
      <c r="D48" s="90" t="s">
        <v>231</v>
      </c>
      <c r="E48" s="91" t="s">
        <v>124</v>
      </c>
      <c r="F48" s="50"/>
      <c r="G48" s="50"/>
      <c r="H48" s="50"/>
      <c r="I48" s="50"/>
      <c r="J48" s="50"/>
      <c r="K48" s="50"/>
      <c r="L48" s="50"/>
      <c r="M48" s="50"/>
      <c r="N48" s="21"/>
      <c r="O48" s="48">
        <v>15.0</v>
      </c>
      <c r="P48" s="90" t="s">
        <v>231</v>
      </c>
      <c r="Q48" s="91" t="s">
        <v>124</v>
      </c>
      <c r="R48" s="92">
        <v>24.0</v>
      </c>
      <c r="S48" s="55" t="str">
        <f t="shared" si="15"/>
        <v>Kontrol</v>
      </c>
      <c r="T48" s="50"/>
    </row>
    <row r="49">
      <c r="A49" s="21"/>
      <c r="B49" s="60">
        <v>16.0</v>
      </c>
      <c r="C49" s="60" t="s">
        <v>232</v>
      </c>
      <c r="D49" s="90" t="s">
        <v>233</v>
      </c>
      <c r="E49" s="91" t="s">
        <v>124</v>
      </c>
      <c r="F49" s="50"/>
      <c r="G49" s="50"/>
      <c r="H49" s="50"/>
      <c r="I49" s="50"/>
      <c r="J49" s="50"/>
      <c r="K49" s="50"/>
      <c r="L49" s="50"/>
      <c r="M49" s="50"/>
      <c r="N49" s="21"/>
      <c r="O49" s="60">
        <v>16.0</v>
      </c>
      <c r="P49" s="90" t="s">
        <v>233</v>
      </c>
      <c r="Q49" s="91" t="s">
        <v>124</v>
      </c>
      <c r="R49" s="92">
        <v>5.0</v>
      </c>
      <c r="S49" s="55" t="str">
        <f t="shared" si="15"/>
        <v>Eksperimen</v>
      </c>
      <c r="T49" s="50"/>
    </row>
    <row r="50">
      <c r="A50" s="21"/>
      <c r="B50" s="48">
        <v>17.0</v>
      </c>
      <c r="C50" s="48" t="s">
        <v>234</v>
      </c>
      <c r="D50" s="90" t="s">
        <v>235</v>
      </c>
      <c r="E50" s="91" t="s">
        <v>124</v>
      </c>
      <c r="F50" s="50"/>
      <c r="G50" s="50"/>
      <c r="H50" s="50"/>
      <c r="I50" s="50"/>
      <c r="J50" s="50"/>
      <c r="K50" s="50"/>
      <c r="L50" s="50"/>
      <c r="M50" s="50"/>
      <c r="N50" s="21"/>
      <c r="O50" s="48">
        <v>17.0</v>
      </c>
      <c r="P50" s="90" t="s">
        <v>235</v>
      </c>
      <c r="Q50" s="91" t="s">
        <v>124</v>
      </c>
      <c r="R50" s="92">
        <v>12.0</v>
      </c>
      <c r="S50" s="55" t="str">
        <f t="shared" si="15"/>
        <v>Eksperimen</v>
      </c>
      <c r="T50" s="50"/>
    </row>
    <row r="51">
      <c r="A51" s="21"/>
      <c r="B51" s="60">
        <v>18.0</v>
      </c>
      <c r="C51" s="60" t="s">
        <v>236</v>
      </c>
      <c r="D51" s="90" t="s">
        <v>237</v>
      </c>
      <c r="E51" s="91" t="s">
        <v>129</v>
      </c>
      <c r="F51" s="50"/>
      <c r="G51" s="50"/>
      <c r="H51" s="50"/>
      <c r="I51" s="50"/>
      <c r="J51" s="50"/>
      <c r="K51" s="50"/>
      <c r="L51" s="50"/>
      <c r="M51" s="50"/>
      <c r="N51" s="21"/>
      <c r="O51" s="60">
        <v>18.0</v>
      </c>
      <c r="P51" s="90" t="s">
        <v>237</v>
      </c>
      <c r="Q51" s="91" t="s">
        <v>129</v>
      </c>
      <c r="R51" s="92">
        <v>7.0</v>
      </c>
      <c r="S51" s="55" t="str">
        <f t="shared" si="15"/>
        <v>Eksperimen</v>
      </c>
      <c r="T51" s="50"/>
    </row>
    <row r="52">
      <c r="A52" s="21"/>
      <c r="B52" s="48">
        <v>19.0</v>
      </c>
      <c r="C52" s="48" t="s">
        <v>238</v>
      </c>
      <c r="D52" s="90" t="s">
        <v>239</v>
      </c>
      <c r="E52" s="91" t="s">
        <v>124</v>
      </c>
      <c r="F52" s="50"/>
      <c r="G52" s="50"/>
      <c r="H52" s="50"/>
      <c r="I52" s="50"/>
      <c r="J52" s="50"/>
      <c r="K52" s="50"/>
      <c r="L52" s="50"/>
      <c r="M52" s="50"/>
      <c r="N52" s="21"/>
      <c r="O52" s="48">
        <v>19.0</v>
      </c>
      <c r="P52" s="90" t="s">
        <v>239</v>
      </c>
      <c r="Q52" s="91" t="s">
        <v>124</v>
      </c>
      <c r="R52" s="92">
        <v>15.0</v>
      </c>
      <c r="S52" s="55" t="str">
        <f t="shared" si="15"/>
        <v>Kontrol</v>
      </c>
      <c r="T52" s="50"/>
    </row>
    <row r="53">
      <c r="A53" s="21"/>
      <c r="B53" s="60">
        <v>20.0</v>
      </c>
      <c r="C53" s="60" t="s">
        <v>240</v>
      </c>
      <c r="D53" s="90" t="s">
        <v>241</v>
      </c>
      <c r="E53" s="91" t="s">
        <v>129</v>
      </c>
      <c r="F53" s="50"/>
      <c r="G53" s="50"/>
      <c r="H53" s="50"/>
      <c r="I53" s="50"/>
      <c r="J53" s="50"/>
      <c r="K53" s="50"/>
      <c r="L53" s="50"/>
      <c r="M53" s="50"/>
      <c r="N53" s="21"/>
      <c r="O53" s="60">
        <v>20.0</v>
      </c>
      <c r="P53" s="90" t="s">
        <v>241</v>
      </c>
      <c r="Q53" s="91" t="s">
        <v>129</v>
      </c>
      <c r="R53" s="92">
        <v>10.0</v>
      </c>
      <c r="S53" s="55" t="str">
        <f t="shared" si="15"/>
        <v>Eksperimen</v>
      </c>
      <c r="T53" s="50"/>
    </row>
    <row r="54">
      <c r="A54" s="21"/>
      <c r="B54" s="48">
        <v>21.0</v>
      </c>
      <c r="C54" s="48" t="s">
        <v>242</v>
      </c>
      <c r="D54" s="90" t="s">
        <v>243</v>
      </c>
      <c r="E54" s="91" t="s">
        <v>129</v>
      </c>
      <c r="F54" s="50"/>
      <c r="G54" s="50"/>
      <c r="H54" s="50"/>
      <c r="I54" s="50"/>
      <c r="J54" s="50"/>
      <c r="K54" s="50"/>
      <c r="L54" s="50"/>
      <c r="M54" s="50"/>
      <c r="N54" s="21"/>
      <c r="O54" s="48">
        <v>21.0</v>
      </c>
      <c r="P54" s="90" t="s">
        <v>243</v>
      </c>
      <c r="Q54" s="91" t="s">
        <v>129</v>
      </c>
      <c r="R54" s="92">
        <v>10.0</v>
      </c>
      <c r="S54" s="55" t="str">
        <f t="shared" si="15"/>
        <v>Eksperimen</v>
      </c>
      <c r="T54" s="50"/>
    </row>
    <row r="55">
      <c r="A55" s="21"/>
      <c r="B55" s="60">
        <v>22.0</v>
      </c>
      <c r="C55" s="60" t="s">
        <v>244</v>
      </c>
      <c r="D55" s="90" t="s">
        <v>245</v>
      </c>
      <c r="E55" s="91" t="s">
        <v>129</v>
      </c>
      <c r="F55" s="50"/>
      <c r="G55" s="50"/>
      <c r="H55" s="50"/>
      <c r="I55" s="50"/>
      <c r="J55" s="50"/>
      <c r="K55" s="50"/>
      <c r="L55" s="50"/>
      <c r="M55" s="50"/>
      <c r="N55" s="21"/>
      <c r="O55" s="60">
        <v>22.0</v>
      </c>
      <c r="P55" s="90" t="s">
        <v>245</v>
      </c>
      <c r="Q55" s="91" t="s">
        <v>129</v>
      </c>
      <c r="R55" s="92">
        <v>2.0</v>
      </c>
      <c r="S55" s="55" t="str">
        <f t="shared" si="15"/>
        <v>Eksperimen</v>
      </c>
      <c r="T55" s="50"/>
    </row>
    <row r="56">
      <c r="A56" s="21"/>
      <c r="B56" s="48">
        <v>23.0</v>
      </c>
      <c r="C56" s="48" t="s">
        <v>246</v>
      </c>
      <c r="D56" s="90" t="s">
        <v>247</v>
      </c>
      <c r="E56" s="91" t="s">
        <v>129</v>
      </c>
      <c r="F56" s="50"/>
      <c r="G56" s="50"/>
      <c r="H56" s="50"/>
      <c r="I56" s="50"/>
      <c r="J56" s="50"/>
      <c r="K56" s="50"/>
      <c r="L56" s="50"/>
      <c r="M56" s="50"/>
      <c r="N56" s="21"/>
      <c r="O56" s="48">
        <v>23.0</v>
      </c>
      <c r="P56" s="90" t="s">
        <v>247</v>
      </c>
      <c r="Q56" s="91" t="s">
        <v>129</v>
      </c>
      <c r="R56" s="92">
        <v>8.0</v>
      </c>
      <c r="S56" s="55" t="str">
        <f t="shared" si="15"/>
        <v>Eksperimen</v>
      </c>
      <c r="T56" s="50"/>
    </row>
    <row r="57">
      <c r="A57" s="21"/>
      <c r="B57" s="60">
        <v>24.0</v>
      </c>
      <c r="C57" s="60" t="s">
        <v>248</v>
      </c>
      <c r="D57" s="90" t="s">
        <v>249</v>
      </c>
      <c r="E57" s="91" t="s">
        <v>129</v>
      </c>
      <c r="F57" s="50"/>
      <c r="G57" s="50"/>
      <c r="H57" s="50"/>
      <c r="I57" s="50"/>
      <c r="J57" s="50"/>
      <c r="K57" s="50"/>
      <c r="L57" s="50"/>
      <c r="M57" s="50"/>
      <c r="N57" s="21"/>
      <c r="O57" s="60">
        <v>24.0</v>
      </c>
      <c r="P57" s="90" t="s">
        <v>249</v>
      </c>
      <c r="Q57" s="91" t="s">
        <v>129</v>
      </c>
      <c r="R57" s="92">
        <v>19.0</v>
      </c>
      <c r="S57" s="55" t="str">
        <f t="shared" si="15"/>
        <v>Kontrol</v>
      </c>
      <c r="T57" s="50"/>
    </row>
    <row r="58">
      <c r="A58" s="23"/>
      <c r="B58" s="48">
        <v>25.0</v>
      </c>
      <c r="C58" s="48" t="s">
        <v>250</v>
      </c>
      <c r="D58" s="90" t="s">
        <v>251</v>
      </c>
      <c r="E58" s="91" t="s">
        <v>124</v>
      </c>
      <c r="F58" s="50"/>
      <c r="G58" s="50"/>
      <c r="H58" s="50"/>
      <c r="I58" s="50"/>
      <c r="J58" s="50"/>
      <c r="K58" s="50"/>
      <c r="L58" s="50"/>
      <c r="M58" s="50"/>
      <c r="N58" s="23"/>
      <c r="O58" s="48">
        <v>25.0</v>
      </c>
      <c r="P58" s="90" t="s">
        <v>251</v>
      </c>
      <c r="Q58" s="91" t="s">
        <v>124</v>
      </c>
      <c r="R58" s="92">
        <v>21.0</v>
      </c>
      <c r="S58" s="55" t="str">
        <f t="shared" si="15"/>
        <v>Kontrol</v>
      </c>
      <c r="T58" s="50"/>
    </row>
    <row r="59">
      <c r="A59" s="93"/>
      <c r="B59" s="93"/>
      <c r="C59" s="93"/>
      <c r="D59" s="94"/>
      <c r="E59" s="94"/>
      <c r="F59" s="50"/>
      <c r="G59" s="50"/>
      <c r="H59" s="50"/>
      <c r="I59" s="50"/>
      <c r="J59" s="50"/>
      <c r="K59" s="50"/>
      <c r="L59" s="50"/>
      <c r="M59" s="50"/>
      <c r="T59" s="50"/>
    </row>
    <row r="60">
      <c r="A60" s="93"/>
      <c r="B60" s="93"/>
      <c r="C60" s="93"/>
      <c r="D60" s="94"/>
      <c r="E60" s="94"/>
      <c r="F60" s="50"/>
      <c r="G60" s="50"/>
      <c r="H60" s="50"/>
      <c r="I60" s="50"/>
      <c r="J60" s="50"/>
      <c r="K60" s="50"/>
      <c r="L60" s="50"/>
      <c r="M60" s="50"/>
      <c r="T60" s="50"/>
    </row>
    <row r="61">
      <c r="A61" s="93"/>
      <c r="B61" s="93"/>
      <c r="C61" s="93"/>
      <c r="D61" s="94"/>
      <c r="E61" s="94"/>
      <c r="F61" s="50"/>
      <c r="G61" s="50"/>
      <c r="H61" s="50"/>
      <c r="I61" s="50"/>
      <c r="J61" s="50"/>
      <c r="K61" s="50"/>
      <c r="L61" s="50"/>
      <c r="M61" s="50"/>
      <c r="T61" s="50"/>
      <c r="U61" s="50"/>
      <c r="V61" s="50"/>
      <c r="W61" s="50"/>
      <c r="X61" s="50"/>
      <c r="Y61" s="50"/>
      <c r="Z61" s="50"/>
    </row>
    <row r="62">
      <c r="A62" s="95"/>
      <c r="B62" s="95"/>
      <c r="C62" s="95"/>
    </row>
    <row r="63">
      <c r="A63" s="95"/>
      <c r="B63" s="95"/>
      <c r="C63" s="95"/>
    </row>
    <row r="64">
      <c r="A64" s="95"/>
      <c r="B64" s="95"/>
      <c r="C64" s="95"/>
    </row>
    <row r="65">
      <c r="A65" s="95"/>
      <c r="B65" s="95"/>
      <c r="C65" s="95"/>
    </row>
    <row r="66">
      <c r="A66" s="95"/>
      <c r="B66" s="95"/>
      <c r="C66" s="95"/>
    </row>
    <row r="67">
      <c r="A67" s="95"/>
      <c r="B67" s="95"/>
      <c r="C67" s="95"/>
    </row>
    <row r="68">
      <c r="A68" s="95"/>
      <c r="B68" s="95"/>
      <c r="C68" s="95"/>
    </row>
    <row r="69">
      <c r="A69" s="95"/>
      <c r="B69" s="95"/>
      <c r="C69" s="95"/>
    </row>
    <row r="70">
      <c r="A70" s="95"/>
      <c r="B70" s="95"/>
      <c r="C70" s="95"/>
    </row>
    <row r="71">
      <c r="A71" s="95"/>
      <c r="B71" s="95"/>
      <c r="C71" s="95"/>
    </row>
    <row r="72">
      <c r="A72" s="95"/>
      <c r="B72" s="95"/>
      <c r="C72" s="95"/>
    </row>
    <row r="73">
      <c r="A73" s="95"/>
      <c r="B73" s="95"/>
      <c r="C73" s="95"/>
    </row>
    <row r="74">
      <c r="A74" s="95"/>
      <c r="B74" s="95"/>
      <c r="C74" s="95"/>
    </row>
    <row r="75">
      <c r="A75" s="95"/>
      <c r="B75" s="95"/>
      <c r="C75" s="95"/>
    </row>
    <row r="76">
      <c r="A76" s="95"/>
      <c r="B76" s="95"/>
      <c r="C76" s="95"/>
    </row>
    <row r="77">
      <c r="A77" s="95"/>
      <c r="B77" s="95"/>
      <c r="C77" s="95"/>
    </row>
    <row r="78">
      <c r="A78" s="95"/>
      <c r="B78" s="95"/>
      <c r="C78" s="95"/>
    </row>
    <row r="79">
      <c r="A79" s="95"/>
      <c r="B79" s="95"/>
      <c r="C79" s="95"/>
    </row>
    <row r="80">
      <c r="A80" s="95"/>
      <c r="B80" s="95"/>
      <c r="C80" s="95"/>
    </row>
    <row r="81">
      <c r="A81" s="95"/>
      <c r="B81" s="95"/>
      <c r="C81" s="95"/>
    </row>
    <row r="82">
      <c r="A82" s="95"/>
      <c r="B82" s="95"/>
      <c r="C82" s="95"/>
    </row>
    <row r="83">
      <c r="A83" s="95"/>
      <c r="B83" s="95"/>
      <c r="C83" s="95"/>
    </row>
    <row r="84">
      <c r="A84" s="95"/>
      <c r="B84" s="95"/>
      <c r="C84" s="95"/>
    </row>
    <row r="85">
      <c r="A85" s="95"/>
      <c r="B85" s="95"/>
      <c r="C85" s="95"/>
    </row>
    <row r="86">
      <c r="A86" s="95"/>
      <c r="B86" s="95"/>
      <c r="C86" s="95"/>
    </row>
    <row r="87">
      <c r="A87" s="95"/>
      <c r="B87" s="95"/>
      <c r="C87" s="95"/>
    </row>
    <row r="88">
      <c r="A88" s="95"/>
      <c r="B88" s="95"/>
      <c r="C88" s="95"/>
    </row>
    <row r="89">
      <c r="A89" s="95"/>
      <c r="B89" s="95"/>
      <c r="C89" s="95"/>
    </row>
    <row r="90">
      <c r="A90" s="95"/>
      <c r="B90" s="95"/>
      <c r="C90" s="95"/>
    </row>
    <row r="91">
      <c r="A91" s="95"/>
      <c r="B91" s="95"/>
      <c r="C91" s="95"/>
    </row>
    <row r="92">
      <c r="A92" s="95"/>
      <c r="B92" s="95"/>
      <c r="C92" s="95"/>
    </row>
    <row r="93">
      <c r="A93" s="95"/>
      <c r="B93" s="95"/>
      <c r="C93" s="95"/>
    </row>
    <row r="94">
      <c r="A94" s="95"/>
      <c r="B94" s="95"/>
      <c r="C94" s="95"/>
    </row>
    <row r="95">
      <c r="A95" s="95"/>
      <c r="B95" s="95"/>
      <c r="C95" s="95"/>
    </row>
    <row r="96">
      <c r="A96" s="95"/>
      <c r="B96" s="95"/>
      <c r="C96" s="95"/>
    </row>
    <row r="97">
      <c r="A97" s="95"/>
      <c r="B97" s="95"/>
      <c r="C97" s="95"/>
    </row>
    <row r="98">
      <c r="A98" s="95"/>
      <c r="B98" s="95"/>
      <c r="C98" s="95"/>
    </row>
    <row r="99">
      <c r="A99" s="95"/>
      <c r="B99" s="95"/>
      <c r="C99" s="95"/>
    </row>
    <row r="100">
      <c r="A100" s="95"/>
      <c r="B100" s="95"/>
      <c r="C100" s="95"/>
    </row>
    <row r="101">
      <c r="A101" s="95"/>
      <c r="B101" s="95"/>
      <c r="C101" s="95"/>
    </row>
    <row r="102">
      <c r="A102" s="95"/>
      <c r="B102" s="95"/>
      <c r="C102" s="95"/>
    </row>
    <row r="103">
      <c r="A103" s="95"/>
      <c r="B103" s="95"/>
      <c r="C103" s="95"/>
    </row>
    <row r="104">
      <c r="A104" s="95"/>
      <c r="B104" s="95"/>
      <c r="C104" s="95"/>
    </row>
    <row r="105">
      <c r="A105" s="95"/>
      <c r="B105" s="95"/>
      <c r="C105" s="95"/>
    </row>
    <row r="106">
      <c r="A106" s="95"/>
      <c r="B106" s="95"/>
      <c r="C106" s="95"/>
    </row>
    <row r="107">
      <c r="A107" s="95"/>
      <c r="B107" s="95"/>
      <c r="C107" s="95"/>
    </row>
    <row r="108">
      <c r="A108" s="95"/>
      <c r="B108" s="95"/>
      <c r="C108" s="95"/>
    </row>
    <row r="109">
      <c r="A109" s="95"/>
      <c r="B109" s="95"/>
      <c r="C109" s="95"/>
    </row>
    <row r="110">
      <c r="A110" s="95"/>
      <c r="B110" s="95"/>
      <c r="C110" s="95"/>
    </row>
    <row r="111">
      <c r="A111" s="95"/>
      <c r="B111" s="95"/>
      <c r="C111" s="95"/>
    </row>
    <row r="112">
      <c r="A112" s="95"/>
      <c r="B112" s="95"/>
      <c r="C112" s="95"/>
    </row>
    <row r="113">
      <c r="A113" s="95"/>
      <c r="B113" s="95"/>
      <c r="C113" s="95"/>
    </row>
    <row r="114">
      <c r="A114" s="95"/>
      <c r="B114" s="95"/>
      <c r="C114" s="95"/>
    </row>
    <row r="115">
      <c r="A115" s="95"/>
      <c r="B115" s="95"/>
      <c r="C115" s="95"/>
    </row>
    <row r="116">
      <c r="A116" s="95"/>
      <c r="B116" s="95"/>
      <c r="C116" s="95"/>
    </row>
    <row r="117">
      <c r="A117" s="95"/>
      <c r="B117" s="95"/>
      <c r="C117" s="95"/>
    </row>
    <row r="118">
      <c r="A118" s="95"/>
      <c r="B118" s="95"/>
      <c r="C118" s="95"/>
    </row>
    <row r="119">
      <c r="A119" s="95"/>
      <c r="B119" s="95"/>
      <c r="C119" s="95"/>
    </row>
    <row r="120">
      <c r="A120" s="95"/>
      <c r="B120" s="95"/>
      <c r="C120" s="95"/>
    </row>
    <row r="121">
      <c r="A121" s="95"/>
      <c r="B121" s="95"/>
      <c r="C121" s="95"/>
    </row>
    <row r="122">
      <c r="A122" s="95"/>
      <c r="B122" s="95"/>
      <c r="C122" s="95"/>
    </row>
    <row r="123">
      <c r="A123" s="95"/>
      <c r="B123" s="95"/>
      <c r="C123" s="95"/>
    </row>
    <row r="124">
      <c r="A124" s="95"/>
      <c r="B124" s="95"/>
      <c r="C124" s="95"/>
    </row>
    <row r="125">
      <c r="A125" s="95"/>
      <c r="B125" s="95"/>
      <c r="C125" s="95"/>
    </row>
    <row r="126">
      <c r="A126" s="95"/>
      <c r="B126" s="95"/>
      <c r="C126" s="95"/>
    </row>
    <row r="127">
      <c r="A127" s="95"/>
      <c r="B127" s="95"/>
      <c r="C127" s="95"/>
    </row>
    <row r="128">
      <c r="A128" s="95"/>
      <c r="B128" s="95"/>
      <c r="C128" s="95"/>
    </row>
    <row r="129">
      <c r="A129" s="95"/>
      <c r="B129" s="95"/>
      <c r="C129" s="95"/>
    </row>
    <row r="130">
      <c r="A130" s="95"/>
      <c r="B130" s="95"/>
      <c r="C130" s="95"/>
    </row>
    <row r="131">
      <c r="A131" s="95"/>
      <c r="B131" s="95"/>
      <c r="C131" s="95"/>
    </row>
    <row r="132">
      <c r="A132" s="95"/>
      <c r="B132" s="95"/>
      <c r="C132" s="95"/>
    </row>
    <row r="133">
      <c r="A133" s="95"/>
      <c r="B133" s="95"/>
      <c r="C133" s="95"/>
    </row>
    <row r="134">
      <c r="A134" s="95"/>
      <c r="B134" s="95"/>
      <c r="C134" s="95"/>
    </row>
    <row r="135">
      <c r="A135" s="95"/>
      <c r="B135" s="95"/>
      <c r="C135" s="95"/>
    </row>
    <row r="136">
      <c r="A136" s="95"/>
      <c r="B136" s="95"/>
      <c r="C136" s="95"/>
    </row>
    <row r="137">
      <c r="A137" s="95"/>
      <c r="B137" s="95"/>
      <c r="C137" s="95"/>
    </row>
    <row r="138">
      <c r="A138" s="95"/>
      <c r="B138" s="95"/>
      <c r="C138" s="95"/>
    </row>
    <row r="139">
      <c r="A139" s="95"/>
      <c r="B139" s="95"/>
      <c r="C139" s="95"/>
    </row>
    <row r="140">
      <c r="A140" s="95"/>
      <c r="B140" s="95"/>
      <c r="C140" s="95"/>
    </row>
    <row r="141">
      <c r="A141" s="95"/>
      <c r="B141" s="95"/>
      <c r="C141" s="95"/>
    </row>
    <row r="142">
      <c r="A142" s="95"/>
      <c r="B142" s="95"/>
      <c r="C142" s="95"/>
    </row>
    <row r="143">
      <c r="A143" s="95"/>
      <c r="B143" s="95"/>
      <c r="C143" s="95"/>
    </row>
    <row r="144">
      <c r="A144" s="95"/>
      <c r="B144" s="95"/>
      <c r="C144" s="95"/>
    </row>
    <row r="145">
      <c r="A145" s="95"/>
      <c r="B145" s="95"/>
      <c r="C145" s="95"/>
    </row>
    <row r="146">
      <c r="A146" s="95"/>
      <c r="B146" s="95"/>
      <c r="C146" s="95"/>
    </row>
    <row r="147">
      <c r="A147" s="95"/>
      <c r="B147" s="95"/>
      <c r="C147" s="95"/>
    </row>
    <row r="148">
      <c r="A148" s="95"/>
      <c r="B148" s="95"/>
      <c r="C148" s="95"/>
    </row>
    <row r="149">
      <c r="A149" s="95"/>
      <c r="B149" s="95"/>
      <c r="C149" s="95"/>
    </row>
    <row r="150">
      <c r="A150" s="95"/>
      <c r="B150" s="95"/>
      <c r="C150" s="95"/>
    </row>
    <row r="151">
      <c r="A151" s="95"/>
      <c r="B151" s="95"/>
      <c r="C151" s="95"/>
    </row>
    <row r="152">
      <c r="A152" s="95"/>
      <c r="B152" s="95"/>
      <c r="C152" s="95"/>
    </row>
    <row r="153">
      <c r="A153" s="95"/>
      <c r="B153" s="95"/>
      <c r="C153" s="95"/>
    </row>
    <row r="154">
      <c r="A154" s="95"/>
      <c r="B154" s="95"/>
      <c r="C154" s="95"/>
    </row>
    <row r="155">
      <c r="A155" s="95"/>
      <c r="B155" s="95"/>
      <c r="C155" s="95"/>
    </row>
    <row r="156">
      <c r="A156" s="95"/>
      <c r="B156" s="95"/>
      <c r="C156" s="95"/>
    </row>
    <row r="157">
      <c r="A157" s="95"/>
      <c r="B157" s="95"/>
      <c r="C157" s="95"/>
    </row>
    <row r="158">
      <c r="A158" s="95"/>
      <c r="B158" s="95"/>
      <c r="C158" s="95"/>
    </row>
    <row r="159">
      <c r="A159" s="95"/>
      <c r="B159" s="95"/>
      <c r="C159" s="95"/>
    </row>
    <row r="160">
      <c r="A160" s="95"/>
      <c r="B160" s="95"/>
      <c r="C160" s="95"/>
    </row>
    <row r="161">
      <c r="A161" s="95"/>
      <c r="B161" s="95"/>
      <c r="C161" s="95"/>
    </row>
    <row r="162">
      <c r="A162" s="95"/>
      <c r="B162" s="95"/>
      <c r="C162" s="95"/>
    </row>
    <row r="163">
      <c r="A163" s="95"/>
      <c r="B163" s="95"/>
      <c r="C163" s="95"/>
    </row>
    <row r="164">
      <c r="A164" s="95"/>
      <c r="B164" s="95"/>
      <c r="C164" s="95"/>
    </row>
    <row r="165">
      <c r="A165" s="95"/>
      <c r="B165" s="95"/>
      <c r="C165" s="95"/>
    </row>
    <row r="166">
      <c r="A166" s="95"/>
      <c r="B166" s="95"/>
      <c r="C166" s="95"/>
    </row>
    <row r="167">
      <c r="A167" s="95"/>
      <c r="B167" s="95"/>
      <c r="C167" s="95"/>
    </row>
    <row r="168">
      <c r="A168" s="95"/>
      <c r="B168" s="95"/>
      <c r="C168" s="95"/>
    </row>
    <row r="169">
      <c r="A169" s="95"/>
      <c r="B169" s="95"/>
      <c r="C169" s="95"/>
    </row>
    <row r="170">
      <c r="A170" s="95"/>
      <c r="B170" s="95"/>
      <c r="C170" s="95"/>
    </row>
    <row r="171">
      <c r="A171" s="95"/>
      <c r="B171" s="95"/>
      <c r="C171" s="95"/>
    </row>
    <row r="172">
      <c r="A172" s="95"/>
      <c r="B172" s="95"/>
      <c r="C172" s="95"/>
    </row>
    <row r="173">
      <c r="A173" s="95"/>
      <c r="B173" s="95"/>
      <c r="C173" s="95"/>
    </row>
    <row r="174">
      <c r="A174" s="95"/>
      <c r="B174" s="95"/>
      <c r="C174" s="95"/>
    </row>
    <row r="175">
      <c r="A175" s="95"/>
      <c r="B175" s="95"/>
      <c r="C175" s="95"/>
    </row>
    <row r="176">
      <c r="A176" s="95"/>
      <c r="B176" s="95"/>
      <c r="C176" s="95"/>
    </row>
    <row r="177">
      <c r="A177" s="95"/>
      <c r="B177" s="95"/>
      <c r="C177" s="95"/>
    </row>
    <row r="178">
      <c r="A178" s="95"/>
      <c r="B178" s="95"/>
      <c r="C178" s="95"/>
    </row>
    <row r="179">
      <c r="A179" s="95"/>
      <c r="B179" s="95"/>
      <c r="C179" s="95"/>
    </row>
    <row r="180">
      <c r="A180" s="95"/>
      <c r="B180" s="95"/>
      <c r="C180" s="95"/>
    </row>
    <row r="181">
      <c r="A181" s="95"/>
      <c r="B181" s="95"/>
      <c r="C181" s="95"/>
    </row>
    <row r="182">
      <c r="A182" s="95"/>
      <c r="B182" s="95"/>
      <c r="C182" s="95"/>
    </row>
    <row r="183">
      <c r="A183" s="95"/>
      <c r="B183" s="95"/>
      <c r="C183" s="95"/>
    </row>
    <row r="184">
      <c r="A184" s="95"/>
      <c r="B184" s="95"/>
      <c r="C184" s="95"/>
    </row>
    <row r="185">
      <c r="A185" s="95"/>
      <c r="B185" s="95"/>
      <c r="C185" s="95"/>
    </row>
    <row r="186">
      <c r="A186" s="95"/>
      <c r="B186" s="95"/>
      <c r="C186" s="95"/>
    </row>
    <row r="187">
      <c r="A187" s="95"/>
      <c r="B187" s="95"/>
      <c r="C187" s="95"/>
    </row>
    <row r="188">
      <c r="A188" s="95"/>
      <c r="B188" s="95"/>
      <c r="C188" s="95"/>
    </row>
    <row r="189">
      <c r="A189" s="95"/>
      <c r="B189" s="95"/>
      <c r="C189" s="95"/>
    </row>
    <row r="190">
      <c r="A190" s="95"/>
      <c r="B190" s="95"/>
      <c r="C190" s="95"/>
    </row>
    <row r="191">
      <c r="A191" s="95"/>
      <c r="B191" s="95"/>
      <c r="C191" s="95"/>
    </row>
    <row r="192">
      <c r="A192" s="95"/>
      <c r="B192" s="95"/>
      <c r="C192" s="95"/>
    </row>
    <row r="193">
      <c r="A193" s="95"/>
      <c r="B193" s="95"/>
      <c r="C193" s="95"/>
    </row>
    <row r="194">
      <c r="A194" s="95"/>
      <c r="B194" s="95"/>
      <c r="C194" s="95"/>
    </row>
    <row r="195">
      <c r="A195" s="95"/>
      <c r="B195" s="95"/>
      <c r="C195" s="95"/>
    </row>
    <row r="196">
      <c r="A196" s="95"/>
      <c r="B196" s="95"/>
      <c r="C196" s="95"/>
    </row>
    <row r="197">
      <c r="A197" s="95"/>
      <c r="B197" s="95"/>
      <c r="C197" s="95"/>
    </row>
    <row r="198">
      <c r="A198" s="95"/>
      <c r="B198" s="95"/>
      <c r="C198" s="95"/>
    </row>
    <row r="199">
      <c r="A199" s="95"/>
      <c r="B199" s="95"/>
      <c r="C199" s="95"/>
    </row>
    <row r="200">
      <c r="A200" s="95"/>
      <c r="B200" s="95"/>
      <c r="C200" s="95"/>
    </row>
    <row r="201">
      <c r="A201" s="95"/>
      <c r="B201" s="95"/>
      <c r="C201" s="95"/>
    </row>
    <row r="202">
      <c r="A202" s="95"/>
      <c r="B202" s="95"/>
      <c r="C202" s="95"/>
    </row>
    <row r="203">
      <c r="A203" s="95"/>
      <c r="B203" s="95"/>
      <c r="C203" s="95"/>
    </row>
    <row r="204">
      <c r="A204" s="95"/>
      <c r="B204" s="95"/>
      <c r="C204" s="95"/>
    </row>
    <row r="205">
      <c r="A205" s="95"/>
      <c r="B205" s="95"/>
      <c r="C205" s="95"/>
    </row>
    <row r="206">
      <c r="A206" s="95"/>
      <c r="B206" s="95"/>
      <c r="C206" s="95"/>
    </row>
    <row r="207">
      <c r="A207" s="95"/>
      <c r="B207" s="95"/>
      <c r="C207" s="95"/>
    </row>
    <row r="208">
      <c r="A208" s="95"/>
      <c r="B208" s="95"/>
      <c r="C208" s="95"/>
    </row>
    <row r="209">
      <c r="A209" s="95"/>
      <c r="B209" s="95"/>
      <c r="C209" s="95"/>
    </row>
    <row r="210">
      <c r="A210" s="95"/>
      <c r="B210" s="95"/>
      <c r="C210" s="95"/>
    </row>
    <row r="211">
      <c r="A211" s="95"/>
      <c r="B211" s="95"/>
      <c r="C211" s="95"/>
    </row>
    <row r="212">
      <c r="A212" s="95"/>
      <c r="B212" s="95"/>
      <c r="C212" s="95"/>
    </row>
    <row r="213">
      <c r="A213" s="95"/>
      <c r="B213" s="95"/>
      <c r="C213" s="95"/>
    </row>
    <row r="214">
      <c r="A214" s="95"/>
      <c r="B214" s="95"/>
      <c r="C214" s="95"/>
    </row>
    <row r="215">
      <c r="A215" s="95"/>
      <c r="B215" s="95"/>
      <c r="C215" s="95"/>
    </row>
    <row r="216">
      <c r="A216" s="95"/>
      <c r="B216" s="95"/>
      <c r="C216" s="95"/>
    </row>
    <row r="217">
      <c r="A217" s="95"/>
      <c r="B217" s="95"/>
      <c r="C217" s="95"/>
    </row>
    <row r="218">
      <c r="A218" s="95"/>
      <c r="B218" s="95"/>
      <c r="C218" s="95"/>
    </row>
    <row r="219">
      <c r="A219" s="95"/>
      <c r="B219" s="95"/>
      <c r="C219" s="95"/>
    </row>
    <row r="220">
      <c r="A220" s="95"/>
      <c r="B220" s="95"/>
      <c r="C220" s="95"/>
    </row>
    <row r="221">
      <c r="A221" s="95"/>
      <c r="B221" s="95"/>
      <c r="C221" s="95"/>
    </row>
    <row r="222">
      <c r="A222" s="95"/>
      <c r="B222" s="95"/>
      <c r="C222" s="95"/>
    </row>
    <row r="223">
      <c r="A223" s="95"/>
      <c r="B223" s="95"/>
      <c r="C223" s="95"/>
    </row>
    <row r="224">
      <c r="A224" s="95"/>
      <c r="B224" s="95"/>
      <c r="C224" s="95"/>
    </row>
    <row r="225">
      <c r="A225" s="95"/>
      <c r="B225" s="95"/>
      <c r="C225" s="95"/>
    </row>
    <row r="226">
      <c r="A226" s="95"/>
      <c r="B226" s="95"/>
      <c r="C226" s="95"/>
    </row>
    <row r="227">
      <c r="A227" s="95"/>
      <c r="B227" s="95"/>
      <c r="C227" s="95"/>
    </row>
    <row r="228">
      <c r="A228" s="95"/>
      <c r="B228" s="95"/>
      <c r="C228" s="95"/>
    </row>
    <row r="229">
      <c r="A229" s="95"/>
      <c r="B229" s="95"/>
      <c r="C229" s="95"/>
    </row>
    <row r="230">
      <c r="A230" s="95"/>
      <c r="B230" s="95"/>
      <c r="C230" s="95"/>
    </row>
    <row r="231">
      <c r="A231" s="95"/>
      <c r="B231" s="95"/>
      <c r="C231" s="95"/>
    </row>
    <row r="232">
      <c r="A232" s="95"/>
      <c r="B232" s="95"/>
      <c r="C232" s="95"/>
    </row>
    <row r="233">
      <c r="A233" s="95"/>
      <c r="B233" s="95"/>
      <c r="C233" s="95"/>
    </row>
    <row r="234">
      <c r="A234" s="95"/>
      <c r="B234" s="95"/>
      <c r="C234" s="95"/>
    </row>
    <row r="235">
      <c r="A235" s="95"/>
      <c r="B235" s="95"/>
      <c r="C235" s="95"/>
    </row>
    <row r="236">
      <c r="A236" s="95"/>
      <c r="B236" s="95"/>
      <c r="C236" s="95"/>
    </row>
    <row r="237">
      <c r="A237" s="95"/>
      <c r="B237" s="95"/>
      <c r="C237" s="95"/>
    </row>
    <row r="238">
      <c r="A238" s="95"/>
      <c r="B238" s="95"/>
      <c r="C238" s="95"/>
    </row>
    <row r="239">
      <c r="A239" s="95"/>
      <c r="B239" s="95"/>
      <c r="C239" s="95"/>
    </row>
    <row r="240">
      <c r="A240" s="95"/>
      <c r="B240" s="95"/>
      <c r="C240" s="95"/>
    </row>
    <row r="241">
      <c r="A241" s="95"/>
      <c r="B241" s="95"/>
      <c r="C241" s="95"/>
    </row>
    <row r="242">
      <c r="A242" s="95"/>
      <c r="B242" s="95"/>
      <c r="C242" s="95"/>
    </row>
    <row r="243">
      <c r="A243" s="95"/>
      <c r="B243" s="95"/>
      <c r="C243" s="95"/>
    </row>
    <row r="244">
      <c r="A244" s="95"/>
      <c r="B244" s="95"/>
      <c r="C244" s="95"/>
    </row>
    <row r="245">
      <c r="A245" s="95"/>
      <c r="B245" s="95"/>
      <c r="C245" s="95"/>
    </row>
    <row r="246">
      <c r="A246" s="95"/>
      <c r="B246" s="95"/>
      <c r="C246" s="95"/>
    </row>
    <row r="247">
      <c r="A247" s="95"/>
      <c r="B247" s="95"/>
      <c r="C247" s="95"/>
    </row>
    <row r="248">
      <c r="A248" s="95"/>
      <c r="B248" s="95"/>
      <c r="C248" s="95"/>
    </row>
    <row r="249">
      <c r="A249" s="95"/>
      <c r="B249" s="95"/>
      <c r="C249" s="95"/>
    </row>
    <row r="250">
      <c r="A250" s="95"/>
      <c r="B250" s="95"/>
      <c r="C250" s="95"/>
    </row>
    <row r="251">
      <c r="A251" s="95"/>
      <c r="B251" s="95"/>
      <c r="C251" s="95"/>
    </row>
    <row r="252">
      <c r="A252" s="95"/>
      <c r="B252" s="95"/>
      <c r="C252" s="95"/>
    </row>
    <row r="253">
      <c r="A253" s="95"/>
      <c r="B253" s="95"/>
      <c r="C253" s="95"/>
    </row>
    <row r="254">
      <c r="A254" s="95"/>
      <c r="B254" s="95"/>
      <c r="C254" s="95"/>
    </row>
    <row r="255">
      <c r="A255" s="95"/>
      <c r="B255" s="95"/>
      <c r="C255" s="95"/>
    </row>
    <row r="256">
      <c r="A256" s="95"/>
      <c r="B256" s="95"/>
      <c r="C256" s="95"/>
    </row>
    <row r="257">
      <c r="A257" s="95"/>
      <c r="B257" s="95"/>
      <c r="C257" s="95"/>
    </row>
    <row r="258">
      <c r="A258" s="95"/>
      <c r="B258" s="95"/>
      <c r="C258" s="95"/>
    </row>
    <row r="259">
      <c r="A259" s="95"/>
      <c r="B259" s="95"/>
      <c r="C259" s="95"/>
    </row>
    <row r="260">
      <c r="A260" s="95"/>
      <c r="B260" s="95"/>
      <c r="C260" s="95"/>
    </row>
    <row r="261">
      <c r="A261" s="95"/>
      <c r="B261" s="95"/>
      <c r="C261" s="95"/>
    </row>
    <row r="262">
      <c r="A262" s="95"/>
      <c r="B262" s="95"/>
      <c r="C262" s="95"/>
    </row>
    <row r="263">
      <c r="A263" s="95"/>
      <c r="B263" s="95"/>
      <c r="C263" s="95"/>
    </row>
    <row r="264">
      <c r="A264" s="95"/>
      <c r="B264" s="95"/>
      <c r="C264" s="95"/>
    </row>
    <row r="265">
      <c r="A265" s="95"/>
      <c r="B265" s="95"/>
      <c r="C265" s="95"/>
    </row>
    <row r="266">
      <c r="A266" s="95"/>
      <c r="B266" s="95"/>
      <c r="C266" s="95"/>
    </row>
    <row r="267">
      <c r="A267" s="95"/>
      <c r="B267" s="95"/>
      <c r="C267" s="95"/>
    </row>
    <row r="268">
      <c r="A268" s="95"/>
      <c r="B268" s="95"/>
      <c r="C268" s="95"/>
    </row>
    <row r="269">
      <c r="A269" s="95"/>
      <c r="B269" s="95"/>
      <c r="C269" s="95"/>
    </row>
    <row r="270">
      <c r="A270" s="95"/>
      <c r="B270" s="95"/>
      <c r="C270" s="95"/>
    </row>
    <row r="271">
      <c r="A271" s="95"/>
      <c r="B271" s="95"/>
      <c r="C271" s="95"/>
    </row>
    <row r="272">
      <c r="A272" s="95"/>
      <c r="B272" s="95"/>
      <c r="C272" s="95"/>
    </row>
    <row r="273">
      <c r="A273" s="95"/>
      <c r="B273" s="95"/>
      <c r="C273" s="95"/>
    </row>
    <row r="274">
      <c r="A274" s="95"/>
      <c r="B274" s="95"/>
      <c r="C274" s="95"/>
    </row>
    <row r="275">
      <c r="A275" s="95"/>
      <c r="B275" s="95"/>
      <c r="C275" s="95"/>
    </row>
    <row r="276">
      <c r="A276" s="95"/>
      <c r="B276" s="95"/>
      <c r="C276" s="95"/>
    </row>
    <row r="277">
      <c r="A277" s="95"/>
      <c r="B277" s="95"/>
      <c r="C277" s="95"/>
    </row>
    <row r="278">
      <c r="A278" s="95"/>
      <c r="B278" s="95"/>
      <c r="C278" s="95"/>
    </row>
    <row r="279">
      <c r="A279" s="95"/>
      <c r="B279" s="95"/>
      <c r="C279" s="95"/>
    </row>
    <row r="280">
      <c r="A280" s="95"/>
      <c r="B280" s="95"/>
      <c r="C280" s="95"/>
    </row>
    <row r="281">
      <c r="A281" s="95"/>
      <c r="B281" s="95"/>
      <c r="C281" s="95"/>
    </row>
    <row r="282">
      <c r="A282" s="95"/>
      <c r="B282" s="95"/>
      <c r="C282" s="95"/>
    </row>
    <row r="283">
      <c r="A283" s="95"/>
      <c r="B283" s="95"/>
      <c r="C283" s="95"/>
    </row>
    <row r="284">
      <c r="A284" s="95"/>
      <c r="B284" s="95"/>
      <c r="C284" s="95"/>
    </row>
    <row r="285">
      <c r="A285" s="95"/>
      <c r="B285" s="95"/>
      <c r="C285" s="95"/>
    </row>
    <row r="286">
      <c r="A286" s="95"/>
      <c r="B286" s="95"/>
      <c r="C286" s="95"/>
    </row>
    <row r="287">
      <c r="A287" s="95"/>
      <c r="B287" s="95"/>
      <c r="C287" s="95"/>
    </row>
    <row r="288">
      <c r="A288" s="95"/>
      <c r="B288" s="95"/>
      <c r="C288" s="95"/>
    </row>
    <row r="289">
      <c r="A289" s="95"/>
      <c r="B289" s="95"/>
      <c r="C289" s="95"/>
    </row>
    <row r="290">
      <c r="A290" s="95"/>
      <c r="B290" s="95"/>
      <c r="C290" s="95"/>
    </row>
    <row r="291">
      <c r="A291" s="95"/>
      <c r="B291" s="95"/>
      <c r="C291" s="95"/>
    </row>
    <row r="292">
      <c r="A292" s="95"/>
      <c r="B292" s="95"/>
      <c r="C292" s="95"/>
    </row>
    <row r="293">
      <c r="A293" s="95"/>
      <c r="B293" s="95"/>
      <c r="C293" s="95"/>
    </row>
    <row r="294">
      <c r="A294" s="95"/>
      <c r="B294" s="95"/>
      <c r="C294" s="95"/>
    </row>
    <row r="295">
      <c r="A295" s="95"/>
      <c r="B295" s="95"/>
      <c r="C295" s="95"/>
    </row>
    <row r="296">
      <c r="A296" s="95"/>
      <c r="B296" s="95"/>
      <c r="C296" s="95"/>
    </row>
    <row r="297">
      <c r="A297" s="95"/>
      <c r="B297" s="95"/>
      <c r="C297" s="95"/>
    </row>
    <row r="298">
      <c r="A298" s="95"/>
      <c r="B298" s="95"/>
      <c r="C298" s="95"/>
    </row>
    <row r="299">
      <c r="A299" s="95"/>
      <c r="B299" s="95"/>
      <c r="C299" s="95"/>
    </row>
    <row r="300">
      <c r="A300" s="95"/>
      <c r="B300" s="95"/>
      <c r="C300" s="95"/>
    </row>
    <row r="301">
      <c r="A301" s="95"/>
      <c r="B301" s="95"/>
      <c r="C301" s="95"/>
    </row>
    <row r="302">
      <c r="A302" s="95"/>
      <c r="B302" s="95"/>
      <c r="C302" s="95"/>
    </row>
    <row r="303">
      <c r="A303" s="95"/>
      <c r="B303" s="95"/>
      <c r="C303" s="95"/>
    </row>
    <row r="304">
      <c r="A304" s="95"/>
      <c r="B304" s="95"/>
      <c r="C304" s="95"/>
    </row>
    <row r="305">
      <c r="A305" s="95"/>
      <c r="B305" s="95"/>
      <c r="C305" s="95"/>
    </row>
    <row r="306">
      <c r="A306" s="95"/>
      <c r="B306" s="95"/>
      <c r="C306" s="95"/>
    </row>
    <row r="307">
      <c r="A307" s="95"/>
      <c r="B307" s="95"/>
      <c r="C307" s="95"/>
    </row>
    <row r="308">
      <c r="A308" s="95"/>
      <c r="B308" s="95"/>
      <c r="C308" s="95"/>
    </row>
    <row r="309">
      <c r="A309" s="95"/>
      <c r="B309" s="95"/>
      <c r="C309" s="95"/>
    </row>
    <row r="310">
      <c r="A310" s="95"/>
      <c r="B310" s="95"/>
      <c r="C310" s="95"/>
    </row>
    <row r="311">
      <c r="A311" s="95"/>
      <c r="B311" s="95"/>
      <c r="C311" s="95"/>
    </row>
    <row r="312">
      <c r="A312" s="95"/>
      <c r="B312" s="95"/>
      <c r="C312" s="95"/>
    </row>
    <row r="313">
      <c r="A313" s="95"/>
      <c r="B313" s="95"/>
      <c r="C313" s="95"/>
    </row>
    <row r="314">
      <c r="A314" s="95"/>
      <c r="B314" s="95"/>
      <c r="C314" s="95"/>
    </row>
    <row r="315">
      <c r="A315" s="95"/>
      <c r="B315" s="95"/>
      <c r="C315" s="95"/>
    </row>
    <row r="316">
      <c r="A316" s="95"/>
      <c r="B316" s="95"/>
      <c r="C316" s="95"/>
    </row>
    <row r="317">
      <c r="A317" s="95"/>
      <c r="B317" s="95"/>
      <c r="C317" s="95"/>
    </row>
    <row r="318">
      <c r="A318" s="95"/>
      <c r="B318" s="95"/>
      <c r="C318" s="95"/>
    </row>
    <row r="319">
      <c r="A319" s="95"/>
      <c r="B319" s="95"/>
      <c r="C319" s="95"/>
    </row>
    <row r="320">
      <c r="A320" s="95"/>
      <c r="B320" s="95"/>
      <c r="C320" s="95"/>
    </row>
    <row r="321">
      <c r="A321" s="95"/>
      <c r="B321" s="95"/>
      <c r="C321" s="95"/>
    </row>
    <row r="322">
      <c r="A322" s="95"/>
      <c r="B322" s="95"/>
      <c r="C322" s="95"/>
    </row>
    <row r="323">
      <c r="A323" s="95"/>
      <c r="B323" s="95"/>
      <c r="C323" s="95"/>
    </row>
    <row r="324">
      <c r="A324" s="95"/>
      <c r="B324" s="95"/>
      <c r="C324" s="95"/>
    </row>
    <row r="325">
      <c r="A325" s="95"/>
      <c r="B325" s="95"/>
      <c r="C325" s="95"/>
    </row>
    <row r="326">
      <c r="A326" s="95"/>
      <c r="B326" s="95"/>
      <c r="C326" s="95"/>
    </row>
    <row r="327">
      <c r="A327" s="95"/>
      <c r="B327" s="95"/>
      <c r="C327" s="95"/>
    </row>
    <row r="328">
      <c r="A328" s="95"/>
      <c r="B328" s="95"/>
      <c r="C328" s="95"/>
    </row>
    <row r="329">
      <c r="A329" s="95"/>
      <c r="B329" s="95"/>
      <c r="C329" s="95"/>
    </row>
    <row r="330">
      <c r="A330" s="95"/>
      <c r="B330" s="95"/>
      <c r="C330" s="95"/>
    </row>
    <row r="331">
      <c r="A331" s="95"/>
      <c r="B331" s="95"/>
      <c r="C331" s="95"/>
    </row>
    <row r="332">
      <c r="A332" s="95"/>
      <c r="B332" s="95"/>
      <c r="C332" s="95"/>
    </row>
    <row r="333">
      <c r="A333" s="95"/>
      <c r="B333" s="95"/>
      <c r="C333" s="95"/>
    </row>
    <row r="334">
      <c r="A334" s="95"/>
      <c r="B334" s="95"/>
      <c r="C334" s="95"/>
    </row>
    <row r="335">
      <c r="A335" s="95"/>
      <c r="B335" s="95"/>
      <c r="C335" s="95"/>
    </row>
    <row r="336">
      <c r="A336" s="95"/>
      <c r="B336" s="95"/>
      <c r="C336" s="95"/>
    </row>
    <row r="337">
      <c r="A337" s="95"/>
      <c r="B337" s="95"/>
      <c r="C337" s="95"/>
    </row>
    <row r="338">
      <c r="A338" s="95"/>
      <c r="B338" s="95"/>
      <c r="C338" s="95"/>
    </row>
    <row r="339">
      <c r="A339" s="95"/>
      <c r="B339" s="95"/>
      <c r="C339" s="95"/>
    </row>
    <row r="340">
      <c r="A340" s="95"/>
      <c r="B340" s="95"/>
      <c r="C340" s="95"/>
    </row>
    <row r="341">
      <c r="A341" s="95"/>
      <c r="B341" s="95"/>
      <c r="C341" s="95"/>
    </row>
    <row r="342">
      <c r="A342" s="95"/>
      <c r="B342" s="95"/>
      <c r="C342" s="95"/>
    </row>
    <row r="343">
      <c r="A343" s="95"/>
      <c r="B343" s="95"/>
      <c r="C343" s="95"/>
    </row>
    <row r="344">
      <c r="A344" s="95"/>
      <c r="B344" s="95"/>
      <c r="C344" s="95"/>
    </row>
    <row r="345">
      <c r="A345" s="95"/>
      <c r="B345" s="95"/>
      <c r="C345" s="95"/>
    </row>
    <row r="346">
      <c r="A346" s="95"/>
      <c r="B346" s="95"/>
      <c r="C346" s="95"/>
    </row>
    <row r="347">
      <c r="A347" s="95"/>
      <c r="B347" s="95"/>
      <c r="C347" s="95"/>
    </row>
    <row r="348">
      <c r="A348" s="95"/>
      <c r="B348" s="95"/>
      <c r="C348" s="95"/>
    </row>
    <row r="349">
      <c r="A349" s="95"/>
      <c r="B349" s="95"/>
      <c r="C349" s="95"/>
    </row>
    <row r="350">
      <c r="A350" s="95"/>
      <c r="B350" s="95"/>
      <c r="C350" s="95"/>
    </row>
    <row r="351">
      <c r="A351" s="95"/>
      <c r="B351" s="95"/>
      <c r="C351" s="95"/>
    </row>
    <row r="352">
      <c r="A352" s="95"/>
      <c r="B352" s="95"/>
      <c r="C352" s="95"/>
    </row>
    <row r="353">
      <c r="A353" s="95"/>
      <c r="B353" s="95"/>
      <c r="C353" s="95"/>
    </row>
    <row r="354">
      <c r="A354" s="95"/>
      <c r="B354" s="95"/>
      <c r="C354" s="95"/>
    </row>
    <row r="355">
      <c r="A355" s="95"/>
      <c r="B355" s="95"/>
      <c r="C355" s="95"/>
    </row>
    <row r="356">
      <c r="A356" s="95"/>
      <c r="B356" s="95"/>
      <c r="C356" s="95"/>
    </row>
    <row r="357">
      <c r="A357" s="95"/>
      <c r="B357" s="95"/>
      <c r="C357" s="95"/>
    </row>
    <row r="358">
      <c r="A358" s="95"/>
      <c r="B358" s="95"/>
      <c r="C358" s="95"/>
    </row>
    <row r="359">
      <c r="A359" s="95"/>
      <c r="B359" s="95"/>
      <c r="C359" s="95"/>
    </row>
    <row r="360">
      <c r="A360" s="95"/>
      <c r="B360" s="95"/>
      <c r="C360" s="95"/>
    </row>
    <row r="361">
      <c r="A361" s="95"/>
      <c r="B361" s="95"/>
      <c r="C361" s="95"/>
    </row>
    <row r="362">
      <c r="A362" s="95"/>
      <c r="B362" s="95"/>
      <c r="C362" s="95"/>
    </row>
    <row r="363">
      <c r="A363" s="95"/>
      <c r="B363" s="95"/>
      <c r="C363" s="95"/>
    </row>
    <row r="364">
      <c r="A364" s="95"/>
      <c r="B364" s="95"/>
      <c r="C364" s="95"/>
    </row>
    <row r="365">
      <c r="A365" s="95"/>
      <c r="B365" s="95"/>
      <c r="C365" s="95"/>
    </row>
    <row r="366">
      <c r="A366" s="95"/>
      <c r="B366" s="95"/>
      <c r="C366" s="95"/>
    </row>
    <row r="367">
      <c r="A367" s="95"/>
      <c r="B367" s="95"/>
      <c r="C367" s="95"/>
    </row>
    <row r="368">
      <c r="A368" s="95"/>
      <c r="B368" s="95"/>
      <c r="C368" s="95"/>
    </row>
    <row r="369">
      <c r="A369" s="95"/>
      <c r="B369" s="95"/>
      <c r="C369" s="95"/>
    </row>
    <row r="370">
      <c r="A370" s="95"/>
      <c r="B370" s="95"/>
      <c r="C370" s="95"/>
    </row>
    <row r="371">
      <c r="A371" s="95"/>
      <c r="B371" s="95"/>
      <c r="C371" s="95"/>
    </row>
    <row r="372">
      <c r="A372" s="95"/>
      <c r="B372" s="95"/>
      <c r="C372" s="95"/>
    </row>
    <row r="373">
      <c r="A373" s="95"/>
      <c r="B373" s="95"/>
      <c r="C373" s="95"/>
    </row>
    <row r="374">
      <c r="A374" s="95"/>
      <c r="B374" s="95"/>
      <c r="C374" s="95"/>
    </row>
    <row r="375">
      <c r="A375" s="95"/>
      <c r="B375" s="95"/>
      <c r="C375" s="95"/>
    </row>
    <row r="376">
      <c r="A376" s="95"/>
      <c r="B376" s="95"/>
      <c r="C376" s="95"/>
    </row>
    <row r="377">
      <c r="A377" s="95"/>
      <c r="B377" s="95"/>
      <c r="C377" s="95"/>
    </row>
    <row r="378">
      <c r="A378" s="95"/>
      <c r="B378" s="95"/>
      <c r="C378" s="95"/>
    </row>
    <row r="379">
      <c r="A379" s="95"/>
      <c r="B379" s="95"/>
      <c r="C379" s="95"/>
    </row>
    <row r="380">
      <c r="A380" s="95"/>
      <c r="B380" s="95"/>
      <c r="C380" s="95"/>
    </row>
    <row r="381">
      <c r="A381" s="95"/>
      <c r="B381" s="95"/>
      <c r="C381" s="95"/>
    </row>
    <row r="382">
      <c r="A382" s="95"/>
      <c r="B382" s="95"/>
      <c r="C382" s="95"/>
    </row>
    <row r="383">
      <c r="A383" s="95"/>
      <c r="B383" s="95"/>
      <c r="C383" s="95"/>
    </row>
    <row r="384">
      <c r="A384" s="95"/>
      <c r="B384" s="95"/>
      <c r="C384" s="95"/>
    </row>
    <row r="385">
      <c r="A385" s="95"/>
      <c r="B385" s="95"/>
      <c r="C385" s="95"/>
    </row>
    <row r="386">
      <c r="A386" s="95"/>
      <c r="B386" s="95"/>
      <c r="C386" s="95"/>
    </row>
    <row r="387">
      <c r="A387" s="95"/>
      <c r="B387" s="95"/>
      <c r="C387" s="95"/>
    </row>
    <row r="388">
      <c r="A388" s="95"/>
      <c r="B388" s="95"/>
      <c r="C388" s="95"/>
    </row>
    <row r="389">
      <c r="A389" s="95"/>
      <c r="B389" s="95"/>
      <c r="C389" s="95"/>
    </row>
    <row r="390">
      <c r="A390" s="95"/>
      <c r="B390" s="95"/>
      <c r="C390" s="95"/>
    </row>
    <row r="391">
      <c r="A391" s="95"/>
      <c r="B391" s="95"/>
      <c r="C391" s="95"/>
    </row>
    <row r="392">
      <c r="A392" s="95"/>
      <c r="B392" s="95"/>
      <c r="C392" s="95"/>
    </row>
    <row r="393">
      <c r="A393" s="95"/>
      <c r="B393" s="95"/>
      <c r="C393" s="95"/>
    </row>
    <row r="394">
      <c r="A394" s="95"/>
      <c r="B394" s="95"/>
      <c r="C394" s="95"/>
    </row>
    <row r="395">
      <c r="A395" s="95"/>
      <c r="B395" s="95"/>
      <c r="C395" s="95"/>
    </row>
    <row r="396">
      <c r="A396" s="95"/>
      <c r="B396" s="95"/>
      <c r="C396" s="95"/>
    </row>
    <row r="397">
      <c r="A397" s="95"/>
      <c r="B397" s="95"/>
      <c r="C397" s="95"/>
    </row>
    <row r="398">
      <c r="A398" s="95"/>
      <c r="B398" s="95"/>
      <c r="C398" s="95"/>
    </row>
    <row r="399">
      <c r="A399" s="95"/>
      <c r="B399" s="95"/>
      <c r="C399" s="95"/>
    </row>
    <row r="400">
      <c r="A400" s="95"/>
      <c r="B400" s="95"/>
      <c r="C400" s="95"/>
    </row>
    <row r="401">
      <c r="A401" s="95"/>
      <c r="B401" s="95"/>
      <c r="C401" s="95"/>
    </row>
    <row r="402">
      <c r="A402" s="95"/>
      <c r="B402" s="95"/>
      <c r="C402" s="95"/>
    </row>
    <row r="403">
      <c r="A403" s="95"/>
      <c r="B403" s="95"/>
      <c r="C403" s="95"/>
    </row>
    <row r="404">
      <c r="A404" s="95"/>
      <c r="B404" s="95"/>
      <c r="C404" s="95"/>
    </row>
    <row r="405">
      <c r="A405" s="95"/>
      <c r="B405" s="95"/>
      <c r="C405" s="95"/>
    </row>
    <row r="406">
      <c r="A406" s="95"/>
      <c r="B406" s="95"/>
      <c r="C406" s="95"/>
    </row>
    <row r="407">
      <c r="A407" s="95"/>
      <c r="B407" s="95"/>
      <c r="C407" s="95"/>
    </row>
    <row r="408">
      <c r="A408" s="95"/>
      <c r="B408" s="95"/>
      <c r="C408" s="95"/>
    </row>
    <row r="409">
      <c r="A409" s="95"/>
      <c r="B409" s="95"/>
      <c r="C409" s="95"/>
    </row>
    <row r="410">
      <c r="A410" s="95"/>
      <c r="B410" s="95"/>
      <c r="C410" s="95"/>
    </row>
    <row r="411">
      <c r="A411" s="95"/>
      <c r="B411" s="95"/>
      <c r="C411" s="95"/>
    </row>
    <row r="412">
      <c r="A412" s="95"/>
      <c r="B412" s="95"/>
      <c r="C412" s="95"/>
    </row>
    <row r="413">
      <c r="A413" s="95"/>
      <c r="B413" s="95"/>
      <c r="C413" s="95"/>
    </row>
    <row r="414">
      <c r="A414" s="95"/>
      <c r="B414" s="95"/>
      <c r="C414" s="95"/>
    </row>
    <row r="415">
      <c r="A415" s="95"/>
      <c r="B415" s="95"/>
      <c r="C415" s="95"/>
    </row>
    <row r="416">
      <c r="A416" s="95"/>
      <c r="B416" s="95"/>
      <c r="C416" s="95"/>
    </row>
    <row r="417">
      <c r="A417" s="95"/>
      <c r="B417" s="95"/>
      <c r="C417" s="95"/>
    </row>
    <row r="418">
      <c r="A418" s="95"/>
      <c r="B418" s="95"/>
      <c r="C418" s="95"/>
    </row>
    <row r="419">
      <c r="A419" s="95"/>
      <c r="B419" s="95"/>
      <c r="C419" s="95"/>
    </row>
    <row r="420">
      <c r="A420" s="95"/>
      <c r="B420" s="95"/>
      <c r="C420" s="95"/>
    </row>
    <row r="421">
      <c r="A421" s="95"/>
      <c r="B421" s="95"/>
      <c r="C421" s="95"/>
    </row>
    <row r="422">
      <c r="A422" s="95"/>
      <c r="B422" s="95"/>
      <c r="C422" s="95"/>
    </row>
    <row r="423">
      <c r="A423" s="95"/>
      <c r="B423" s="95"/>
      <c r="C423" s="95"/>
    </row>
    <row r="424">
      <c r="A424" s="95"/>
      <c r="B424" s="95"/>
      <c r="C424" s="95"/>
    </row>
    <row r="425">
      <c r="A425" s="95"/>
      <c r="B425" s="95"/>
      <c r="C425" s="95"/>
    </row>
    <row r="426">
      <c r="A426" s="95"/>
      <c r="B426" s="95"/>
      <c r="C426" s="95"/>
    </row>
    <row r="427">
      <c r="A427" s="95"/>
      <c r="B427" s="95"/>
      <c r="C427" s="95"/>
    </row>
    <row r="428">
      <c r="A428" s="95"/>
      <c r="B428" s="95"/>
      <c r="C428" s="95"/>
    </row>
    <row r="429">
      <c r="A429" s="95"/>
      <c r="B429" s="95"/>
      <c r="C429" s="95"/>
    </row>
    <row r="430">
      <c r="A430" s="95"/>
      <c r="B430" s="95"/>
      <c r="C430" s="95"/>
    </row>
    <row r="431">
      <c r="A431" s="95"/>
      <c r="B431" s="95"/>
      <c r="C431" s="95"/>
    </row>
    <row r="432">
      <c r="A432" s="95"/>
      <c r="B432" s="95"/>
      <c r="C432" s="95"/>
    </row>
    <row r="433">
      <c r="A433" s="95"/>
      <c r="B433" s="95"/>
      <c r="C433" s="95"/>
    </row>
    <row r="434">
      <c r="A434" s="95"/>
      <c r="B434" s="95"/>
      <c r="C434" s="95"/>
    </row>
    <row r="435">
      <c r="A435" s="95"/>
      <c r="B435" s="95"/>
      <c r="C435" s="95"/>
    </row>
    <row r="436">
      <c r="A436" s="95"/>
      <c r="B436" s="95"/>
      <c r="C436" s="95"/>
    </row>
    <row r="437">
      <c r="A437" s="95"/>
      <c r="B437" s="95"/>
      <c r="C437" s="95"/>
    </row>
    <row r="438">
      <c r="A438" s="95"/>
      <c r="B438" s="95"/>
      <c r="C438" s="95"/>
    </row>
    <row r="439">
      <c r="A439" s="95"/>
      <c r="B439" s="95"/>
      <c r="C439" s="95"/>
    </row>
    <row r="440">
      <c r="A440" s="95"/>
      <c r="B440" s="95"/>
      <c r="C440" s="95"/>
    </row>
    <row r="441">
      <c r="A441" s="95"/>
      <c r="B441" s="95"/>
      <c r="C441" s="95"/>
    </row>
    <row r="442">
      <c r="A442" s="95"/>
      <c r="B442" s="95"/>
      <c r="C442" s="95"/>
    </row>
    <row r="443">
      <c r="A443" s="95"/>
      <c r="B443" s="95"/>
      <c r="C443" s="95"/>
    </row>
    <row r="444">
      <c r="A444" s="95"/>
      <c r="B444" s="95"/>
      <c r="C444" s="95"/>
    </row>
    <row r="445">
      <c r="A445" s="95"/>
      <c r="B445" s="95"/>
      <c r="C445" s="95"/>
    </row>
    <row r="446">
      <c r="A446" s="95"/>
      <c r="B446" s="95"/>
      <c r="C446" s="95"/>
    </row>
    <row r="447">
      <c r="A447" s="95"/>
      <c r="B447" s="95"/>
      <c r="C447" s="95"/>
    </row>
    <row r="448">
      <c r="A448" s="95"/>
      <c r="B448" s="95"/>
      <c r="C448" s="95"/>
    </row>
    <row r="449">
      <c r="A449" s="95"/>
      <c r="B449" s="95"/>
      <c r="C449" s="95"/>
    </row>
    <row r="450">
      <c r="A450" s="95"/>
      <c r="B450" s="95"/>
      <c r="C450" s="95"/>
    </row>
    <row r="451">
      <c r="A451" s="95"/>
      <c r="B451" s="95"/>
      <c r="C451" s="95"/>
    </row>
    <row r="452">
      <c r="A452" s="95"/>
      <c r="B452" s="95"/>
      <c r="C452" s="95"/>
    </row>
    <row r="453">
      <c r="A453" s="95"/>
      <c r="B453" s="95"/>
      <c r="C453" s="95"/>
    </row>
    <row r="454">
      <c r="A454" s="95"/>
      <c r="B454" s="95"/>
      <c r="C454" s="95"/>
    </row>
    <row r="455">
      <c r="A455" s="95"/>
      <c r="B455" s="95"/>
      <c r="C455" s="95"/>
    </row>
    <row r="456">
      <c r="A456" s="95"/>
      <c r="B456" s="95"/>
      <c r="C456" s="95"/>
    </row>
    <row r="457">
      <c r="A457" s="95"/>
      <c r="B457" s="95"/>
      <c r="C457" s="95"/>
    </row>
    <row r="458">
      <c r="A458" s="95"/>
      <c r="B458" s="95"/>
      <c r="C458" s="95"/>
    </row>
    <row r="459">
      <c r="A459" s="95"/>
      <c r="B459" s="95"/>
      <c r="C459" s="95"/>
    </row>
    <row r="460">
      <c r="A460" s="95"/>
      <c r="B460" s="95"/>
      <c r="C460" s="95"/>
    </row>
    <row r="461">
      <c r="A461" s="95"/>
      <c r="B461" s="95"/>
      <c r="C461" s="95"/>
    </row>
    <row r="462">
      <c r="A462" s="95"/>
      <c r="B462" s="95"/>
      <c r="C462" s="95"/>
    </row>
    <row r="463">
      <c r="A463" s="95"/>
      <c r="B463" s="95"/>
      <c r="C463" s="95"/>
    </row>
    <row r="464">
      <c r="A464" s="95"/>
      <c r="B464" s="95"/>
      <c r="C464" s="95"/>
    </row>
    <row r="465">
      <c r="A465" s="95"/>
      <c r="B465" s="95"/>
      <c r="C465" s="95"/>
    </row>
    <row r="466">
      <c r="A466" s="95"/>
      <c r="B466" s="95"/>
      <c r="C466" s="95"/>
    </row>
    <row r="467">
      <c r="A467" s="95"/>
      <c r="B467" s="95"/>
      <c r="C467" s="95"/>
    </row>
    <row r="468">
      <c r="A468" s="95"/>
      <c r="B468" s="95"/>
      <c r="C468" s="95"/>
    </row>
    <row r="469">
      <c r="A469" s="95"/>
      <c r="B469" s="95"/>
      <c r="C469" s="95"/>
    </row>
    <row r="470">
      <c r="A470" s="95"/>
      <c r="B470" s="95"/>
      <c r="C470" s="95"/>
    </row>
    <row r="471">
      <c r="A471" s="95"/>
      <c r="B471" s="95"/>
      <c r="C471" s="95"/>
    </row>
    <row r="472">
      <c r="A472" s="95"/>
      <c r="B472" s="95"/>
      <c r="C472" s="95"/>
    </row>
    <row r="473">
      <c r="A473" s="95"/>
      <c r="B473" s="95"/>
      <c r="C473" s="95"/>
    </row>
    <row r="474">
      <c r="A474" s="95"/>
      <c r="B474" s="95"/>
      <c r="C474" s="95"/>
    </row>
    <row r="475">
      <c r="A475" s="95"/>
      <c r="B475" s="95"/>
      <c r="C475" s="95"/>
    </row>
    <row r="476">
      <c r="A476" s="95"/>
      <c r="B476" s="95"/>
      <c r="C476" s="95"/>
    </row>
    <row r="477">
      <c r="A477" s="95"/>
      <c r="B477" s="95"/>
      <c r="C477" s="95"/>
    </row>
    <row r="478">
      <c r="A478" s="95"/>
      <c r="B478" s="95"/>
      <c r="C478" s="95"/>
    </row>
    <row r="479">
      <c r="A479" s="95"/>
      <c r="B479" s="95"/>
      <c r="C479" s="95"/>
    </row>
    <row r="480">
      <c r="A480" s="95"/>
      <c r="B480" s="95"/>
      <c r="C480" s="95"/>
    </row>
    <row r="481">
      <c r="A481" s="95"/>
      <c r="B481" s="95"/>
      <c r="C481" s="95"/>
    </row>
    <row r="482">
      <c r="A482" s="95"/>
      <c r="B482" s="95"/>
      <c r="C482" s="95"/>
    </row>
    <row r="483">
      <c r="A483" s="95"/>
      <c r="B483" s="95"/>
      <c r="C483" s="95"/>
    </row>
    <row r="484">
      <c r="A484" s="95"/>
      <c r="B484" s="95"/>
      <c r="C484" s="95"/>
    </row>
    <row r="485">
      <c r="A485" s="95"/>
      <c r="B485" s="95"/>
      <c r="C485" s="95"/>
    </row>
    <row r="486">
      <c r="A486" s="95"/>
      <c r="B486" s="95"/>
      <c r="C486" s="95"/>
    </row>
    <row r="487">
      <c r="A487" s="95"/>
      <c r="B487" s="95"/>
      <c r="C487" s="95"/>
    </row>
    <row r="488">
      <c r="A488" s="95"/>
      <c r="B488" s="95"/>
      <c r="C488" s="95"/>
    </row>
    <row r="489">
      <c r="A489" s="95"/>
      <c r="B489" s="95"/>
      <c r="C489" s="95"/>
    </row>
    <row r="490">
      <c r="A490" s="95"/>
      <c r="B490" s="95"/>
      <c r="C490" s="95"/>
    </row>
    <row r="491">
      <c r="A491" s="95"/>
      <c r="B491" s="95"/>
      <c r="C491" s="95"/>
    </row>
    <row r="492">
      <c r="A492" s="95"/>
      <c r="B492" s="95"/>
      <c r="C492" s="95"/>
    </row>
    <row r="493">
      <c r="A493" s="95"/>
      <c r="B493" s="95"/>
      <c r="C493" s="95"/>
    </row>
    <row r="494">
      <c r="A494" s="95"/>
      <c r="B494" s="95"/>
      <c r="C494" s="95"/>
    </row>
    <row r="495">
      <c r="A495" s="95"/>
      <c r="B495" s="95"/>
      <c r="C495" s="95"/>
    </row>
    <row r="496">
      <c r="A496" s="95"/>
      <c r="B496" s="95"/>
      <c r="C496" s="95"/>
    </row>
    <row r="497">
      <c r="A497" s="95"/>
      <c r="B497" s="95"/>
      <c r="C497" s="95"/>
    </row>
    <row r="498">
      <c r="A498" s="95"/>
      <c r="B498" s="95"/>
      <c r="C498" s="95"/>
    </row>
    <row r="499">
      <c r="A499" s="95"/>
      <c r="B499" s="95"/>
      <c r="C499" s="95"/>
    </row>
    <row r="500">
      <c r="A500" s="95"/>
      <c r="B500" s="95"/>
      <c r="C500" s="95"/>
    </row>
    <row r="501">
      <c r="A501" s="95"/>
      <c r="B501" s="95"/>
      <c r="C501" s="95"/>
    </row>
    <row r="502">
      <c r="A502" s="95"/>
      <c r="B502" s="95"/>
      <c r="C502" s="95"/>
    </row>
    <row r="503">
      <c r="A503" s="95"/>
      <c r="B503" s="95"/>
      <c r="C503" s="95"/>
    </row>
    <row r="504">
      <c r="A504" s="95"/>
      <c r="B504" s="95"/>
      <c r="C504" s="95"/>
    </row>
    <row r="505">
      <c r="A505" s="95"/>
      <c r="B505" s="95"/>
      <c r="C505" s="95"/>
    </row>
    <row r="506">
      <c r="A506" s="95"/>
      <c r="B506" s="95"/>
      <c r="C506" s="95"/>
    </row>
    <row r="507">
      <c r="A507" s="95"/>
      <c r="B507" s="95"/>
      <c r="C507" s="95"/>
    </row>
    <row r="508">
      <c r="A508" s="95"/>
      <c r="B508" s="95"/>
      <c r="C508" s="95"/>
    </row>
    <row r="509">
      <c r="A509" s="95"/>
      <c r="B509" s="95"/>
      <c r="C509" s="95"/>
    </row>
    <row r="510">
      <c r="A510" s="95"/>
      <c r="B510" s="95"/>
      <c r="C510" s="95"/>
    </row>
    <row r="511">
      <c r="A511" s="95"/>
      <c r="B511" s="95"/>
      <c r="C511" s="95"/>
    </row>
    <row r="512">
      <c r="A512" s="95"/>
      <c r="B512" s="95"/>
      <c r="C512" s="95"/>
    </row>
    <row r="513">
      <c r="A513" s="95"/>
      <c r="B513" s="95"/>
      <c r="C513" s="95"/>
    </row>
    <row r="514">
      <c r="A514" s="95"/>
      <c r="B514" s="95"/>
      <c r="C514" s="95"/>
    </row>
    <row r="515">
      <c r="A515" s="95"/>
      <c r="B515" s="95"/>
      <c r="C515" s="95"/>
    </row>
    <row r="516">
      <c r="A516" s="95"/>
      <c r="B516" s="95"/>
      <c r="C516" s="95"/>
    </row>
    <row r="517">
      <c r="A517" s="95"/>
      <c r="B517" s="95"/>
      <c r="C517" s="95"/>
    </row>
    <row r="518">
      <c r="A518" s="95"/>
      <c r="B518" s="95"/>
      <c r="C518" s="95"/>
    </row>
    <row r="519">
      <c r="A519" s="95"/>
      <c r="B519" s="95"/>
      <c r="C519" s="95"/>
    </row>
    <row r="520">
      <c r="A520" s="95"/>
      <c r="B520" s="95"/>
      <c r="C520" s="95"/>
    </row>
    <row r="521">
      <c r="A521" s="95"/>
      <c r="B521" s="95"/>
      <c r="C521" s="95"/>
    </row>
    <row r="522">
      <c r="A522" s="95"/>
      <c r="B522" s="95"/>
      <c r="C522" s="95"/>
    </row>
    <row r="523">
      <c r="A523" s="95"/>
      <c r="B523" s="95"/>
      <c r="C523" s="95"/>
    </row>
    <row r="524">
      <c r="A524" s="95"/>
      <c r="B524" s="95"/>
      <c r="C524" s="95"/>
    </row>
    <row r="525">
      <c r="A525" s="95"/>
      <c r="B525" s="95"/>
      <c r="C525" s="95"/>
    </row>
    <row r="526">
      <c r="A526" s="95"/>
      <c r="B526" s="95"/>
      <c r="C526" s="95"/>
    </row>
    <row r="527">
      <c r="A527" s="95"/>
      <c r="B527" s="95"/>
      <c r="C527" s="95"/>
    </row>
    <row r="528">
      <c r="A528" s="95"/>
      <c r="B528" s="95"/>
      <c r="C528" s="95"/>
    </row>
    <row r="529">
      <c r="A529" s="95"/>
      <c r="B529" s="95"/>
      <c r="C529" s="95"/>
    </row>
    <row r="530">
      <c r="A530" s="95"/>
      <c r="B530" s="95"/>
      <c r="C530" s="95"/>
    </row>
    <row r="531">
      <c r="A531" s="95"/>
      <c r="B531" s="95"/>
      <c r="C531" s="95"/>
    </row>
    <row r="532">
      <c r="A532" s="95"/>
      <c r="B532" s="95"/>
      <c r="C532" s="95"/>
    </row>
    <row r="533">
      <c r="A533" s="95"/>
      <c r="B533" s="95"/>
      <c r="C533" s="95"/>
    </row>
    <row r="534">
      <c r="A534" s="95"/>
      <c r="B534" s="95"/>
      <c r="C534" s="95"/>
    </row>
    <row r="535">
      <c r="A535" s="95"/>
      <c r="B535" s="95"/>
      <c r="C535" s="95"/>
    </row>
    <row r="536">
      <c r="A536" s="95"/>
      <c r="B536" s="95"/>
      <c r="C536" s="95"/>
    </row>
    <row r="537">
      <c r="A537" s="95"/>
      <c r="B537" s="95"/>
      <c r="C537" s="95"/>
    </row>
    <row r="538">
      <c r="A538" s="95"/>
      <c r="B538" s="95"/>
      <c r="C538" s="95"/>
    </row>
    <row r="539">
      <c r="A539" s="95"/>
      <c r="B539" s="95"/>
      <c r="C539" s="95"/>
    </row>
    <row r="540">
      <c r="A540" s="95"/>
      <c r="B540" s="95"/>
      <c r="C540" s="95"/>
    </row>
    <row r="541">
      <c r="A541" s="95"/>
      <c r="B541" s="95"/>
      <c r="C541" s="95"/>
    </row>
    <row r="542">
      <c r="A542" s="95"/>
      <c r="B542" s="95"/>
      <c r="C542" s="95"/>
    </row>
    <row r="543">
      <c r="A543" s="95"/>
      <c r="B543" s="95"/>
      <c r="C543" s="95"/>
    </row>
    <row r="544">
      <c r="A544" s="95"/>
      <c r="B544" s="95"/>
      <c r="C544" s="95"/>
    </row>
    <row r="545">
      <c r="A545" s="95"/>
      <c r="B545" s="95"/>
      <c r="C545" s="95"/>
    </row>
    <row r="546">
      <c r="A546" s="95"/>
      <c r="B546" s="95"/>
      <c r="C546" s="95"/>
    </row>
    <row r="547">
      <c r="A547" s="95"/>
      <c r="B547" s="95"/>
      <c r="C547" s="95"/>
    </row>
    <row r="548">
      <c r="A548" s="95"/>
      <c r="B548" s="95"/>
      <c r="C548" s="95"/>
    </row>
    <row r="549">
      <c r="A549" s="95"/>
      <c r="B549" s="95"/>
      <c r="C549" s="95"/>
    </row>
    <row r="550">
      <c r="A550" s="95"/>
      <c r="B550" s="95"/>
      <c r="C550" s="95"/>
    </row>
    <row r="551">
      <c r="A551" s="95"/>
      <c r="B551" s="95"/>
      <c r="C551" s="95"/>
    </row>
    <row r="552">
      <c r="A552" s="95"/>
      <c r="B552" s="95"/>
      <c r="C552" s="95"/>
    </row>
    <row r="553">
      <c r="A553" s="95"/>
      <c r="B553" s="95"/>
      <c r="C553" s="95"/>
    </row>
    <row r="554">
      <c r="A554" s="95"/>
      <c r="B554" s="95"/>
      <c r="C554" s="95"/>
    </row>
    <row r="555">
      <c r="A555" s="95"/>
      <c r="B555" s="95"/>
      <c r="C555" s="95"/>
    </row>
    <row r="556">
      <c r="A556" s="95"/>
      <c r="B556" s="95"/>
      <c r="C556" s="95"/>
    </row>
    <row r="557">
      <c r="A557" s="95"/>
      <c r="B557" s="95"/>
      <c r="C557" s="95"/>
    </row>
    <row r="558">
      <c r="A558" s="95"/>
      <c r="B558" s="95"/>
      <c r="C558" s="95"/>
    </row>
    <row r="559">
      <c r="A559" s="95"/>
      <c r="B559" s="95"/>
      <c r="C559" s="95"/>
    </row>
    <row r="560">
      <c r="A560" s="95"/>
      <c r="B560" s="95"/>
      <c r="C560" s="95"/>
    </row>
    <row r="561">
      <c r="A561" s="95"/>
      <c r="B561" s="95"/>
      <c r="C561" s="95"/>
    </row>
    <row r="562">
      <c r="A562" s="95"/>
      <c r="B562" s="95"/>
      <c r="C562" s="95"/>
    </row>
    <row r="563">
      <c r="A563" s="95"/>
      <c r="B563" s="95"/>
      <c r="C563" s="95"/>
    </row>
    <row r="564">
      <c r="A564" s="95"/>
      <c r="B564" s="95"/>
      <c r="C564" s="95"/>
    </row>
    <row r="565">
      <c r="A565" s="95"/>
      <c r="B565" s="95"/>
      <c r="C565" s="95"/>
    </row>
    <row r="566">
      <c r="A566" s="95"/>
      <c r="B566" s="95"/>
      <c r="C566" s="95"/>
    </row>
    <row r="567">
      <c r="A567" s="95"/>
      <c r="B567" s="95"/>
      <c r="C567" s="95"/>
    </row>
    <row r="568">
      <c r="A568" s="95"/>
      <c r="B568" s="95"/>
      <c r="C568" s="95"/>
    </row>
    <row r="569">
      <c r="A569" s="95"/>
      <c r="B569" s="95"/>
      <c r="C569" s="95"/>
    </row>
    <row r="570">
      <c r="A570" s="95"/>
      <c r="B570" s="95"/>
      <c r="C570" s="95"/>
    </row>
    <row r="571">
      <c r="A571" s="95"/>
      <c r="B571" s="95"/>
      <c r="C571" s="95"/>
    </row>
    <row r="572">
      <c r="A572" s="95"/>
      <c r="B572" s="95"/>
      <c r="C572" s="95"/>
    </row>
    <row r="573">
      <c r="A573" s="95"/>
      <c r="B573" s="95"/>
      <c r="C573" s="95"/>
    </row>
    <row r="574">
      <c r="A574" s="95"/>
      <c r="B574" s="95"/>
      <c r="C574" s="95"/>
    </row>
    <row r="575">
      <c r="A575" s="95"/>
      <c r="B575" s="95"/>
      <c r="C575" s="95"/>
    </row>
    <row r="576">
      <c r="A576" s="95"/>
      <c r="B576" s="95"/>
      <c r="C576" s="95"/>
    </row>
    <row r="577">
      <c r="A577" s="95"/>
      <c r="B577" s="95"/>
      <c r="C577" s="95"/>
    </row>
    <row r="578">
      <c r="A578" s="95"/>
      <c r="B578" s="95"/>
      <c r="C578" s="95"/>
    </row>
    <row r="579">
      <c r="A579" s="95"/>
      <c r="B579" s="95"/>
      <c r="C579" s="95"/>
    </row>
    <row r="580">
      <c r="A580" s="95"/>
      <c r="B580" s="95"/>
      <c r="C580" s="95"/>
    </row>
    <row r="581">
      <c r="A581" s="95"/>
      <c r="B581" s="95"/>
      <c r="C581" s="95"/>
    </row>
    <row r="582">
      <c r="A582" s="95"/>
      <c r="B582" s="95"/>
      <c r="C582" s="95"/>
    </row>
    <row r="583">
      <c r="A583" s="95"/>
      <c r="B583" s="95"/>
      <c r="C583" s="95"/>
    </row>
    <row r="584">
      <c r="A584" s="95"/>
      <c r="B584" s="95"/>
      <c r="C584" s="95"/>
    </row>
    <row r="585">
      <c r="A585" s="95"/>
      <c r="B585" s="95"/>
      <c r="C585" s="95"/>
    </row>
    <row r="586">
      <c r="A586" s="95"/>
      <c r="B586" s="95"/>
      <c r="C586" s="95"/>
    </row>
    <row r="587">
      <c r="A587" s="95"/>
      <c r="B587" s="95"/>
      <c r="C587" s="95"/>
    </row>
    <row r="588">
      <c r="A588" s="95"/>
      <c r="B588" s="95"/>
      <c r="C588" s="95"/>
    </row>
    <row r="589">
      <c r="A589" s="95"/>
      <c r="B589" s="95"/>
      <c r="C589" s="95"/>
    </row>
    <row r="590">
      <c r="A590" s="95"/>
      <c r="B590" s="95"/>
      <c r="C590" s="95"/>
    </row>
    <row r="591">
      <c r="A591" s="95"/>
      <c r="B591" s="95"/>
      <c r="C591" s="95"/>
    </row>
    <row r="592">
      <c r="A592" s="95"/>
      <c r="B592" s="95"/>
      <c r="C592" s="95"/>
    </row>
    <row r="593">
      <c r="A593" s="95"/>
      <c r="B593" s="95"/>
      <c r="C593" s="95"/>
    </row>
    <row r="594">
      <c r="A594" s="95"/>
      <c r="B594" s="95"/>
      <c r="C594" s="95"/>
    </row>
    <row r="595">
      <c r="A595" s="95"/>
      <c r="B595" s="95"/>
      <c r="C595" s="95"/>
    </row>
    <row r="596">
      <c r="A596" s="95"/>
      <c r="B596" s="95"/>
      <c r="C596" s="95"/>
    </row>
    <row r="597">
      <c r="A597" s="95"/>
      <c r="B597" s="95"/>
      <c r="C597" s="95"/>
    </row>
    <row r="598">
      <c r="A598" s="95"/>
      <c r="B598" s="95"/>
      <c r="C598" s="95"/>
    </row>
    <row r="599">
      <c r="A599" s="95"/>
      <c r="B599" s="95"/>
      <c r="C599" s="95"/>
    </row>
    <row r="600">
      <c r="A600" s="95"/>
      <c r="B600" s="95"/>
      <c r="C600" s="95"/>
    </row>
    <row r="601">
      <c r="A601" s="95"/>
      <c r="B601" s="95"/>
      <c r="C601" s="95"/>
    </row>
    <row r="602">
      <c r="A602" s="95"/>
      <c r="B602" s="95"/>
      <c r="C602" s="95"/>
    </row>
    <row r="603">
      <c r="A603" s="95"/>
      <c r="B603" s="95"/>
      <c r="C603" s="95"/>
    </row>
    <row r="604">
      <c r="A604" s="95"/>
      <c r="B604" s="95"/>
      <c r="C604" s="95"/>
    </row>
    <row r="605">
      <c r="A605" s="95"/>
      <c r="B605" s="95"/>
      <c r="C605" s="95"/>
    </row>
    <row r="606">
      <c r="A606" s="95"/>
      <c r="B606" s="95"/>
      <c r="C606" s="95"/>
    </row>
    <row r="607">
      <c r="A607" s="95"/>
      <c r="B607" s="95"/>
      <c r="C607" s="95"/>
    </row>
    <row r="608">
      <c r="A608" s="95"/>
      <c r="B608" s="95"/>
      <c r="C608" s="95"/>
    </row>
    <row r="609">
      <c r="A609" s="95"/>
      <c r="B609" s="95"/>
      <c r="C609" s="95"/>
    </row>
    <row r="610">
      <c r="A610" s="95"/>
      <c r="B610" s="95"/>
      <c r="C610" s="95"/>
    </row>
    <row r="611">
      <c r="A611" s="95"/>
      <c r="B611" s="95"/>
      <c r="C611" s="95"/>
    </row>
    <row r="612">
      <c r="A612" s="95"/>
      <c r="B612" s="95"/>
      <c r="C612" s="95"/>
    </row>
    <row r="613">
      <c r="A613" s="95"/>
      <c r="B613" s="95"/>
      <c r="C613" s="95"/>
    </row>
    <row r="614">
      <c r="A614" s="95"/>
      <c r="B614" s="95"/>
      <c r="C614" s="95"/>
    </row>
    <row r="615">
      <c r="A615" s="95"/>
      <c r="B615" s="95"/>
      <c r="C615" s="95"/>
    </row>
    <row r="616">
      <c r="A616" s="95"/>
      <c r="B616" s="95"/>
      <c r="C616" s="95"/>
    </row>
    <row r="617">
      <c r="A617" s="95"/>
      <c r="B617" s="95"/>
      <c r="C617" s="95"/>
    </row>
    <row r="618">
      <c r="A618" s="95"/>
      <c r="B618" s="95"/>
      <c r="C618" s="95"/>
    </row>
    <row r="619">
      <c r="A619" s="95"/>
      <c r="B619" s="95"/>
      <c r="C619" s="95"/>
    </row>
    <row r="620">
      <c r="A620" s="95"/>
      <c r="B620" s="95"/>
      <c r="C620" s="95"/>
    </row>
    <row r="621">
      <c r="A621" s="95"/>
      <c r="B621" s="95"/>
      <c r="C621" s="95"/>
    </row>
    <row r="622">
      <c r="A622" s="95"/>
      <c r="B622" s="95"/>
      <c r="C622" s="95"/>
    </row>
    <row r="623">
      <c r="A623" s="95"/>
      <c r="B623" s="95"/>
      <c r="C623" s="95"/>
    </row>
    <row r="624">
      <c r="A624" s="95"/>
      <c r="B624" s="95"/>
      <c r="C624" s="95"/>
    </row>
    <row r="625">
      <c r="A625" s="95"/>
      <c r="B625" s="95"/>
      <c r="C625" s="95"/>
    </row>
    <row r="626">
      <c r="A626" s="95"/>
      <c r="B626" s="95"/>
      <c r="C626" s="95"/>
    </row>
    <row r="627">
      <c r="A627" s="95"/>
      <c r="B627" s="95"/>
      <c r="C627" s="95"/>
    </row>
    <row r="628">
      <c r="A628" s="95"/>
      <c r="B628" s="95"/>
      <c r="C628" s="95"/>
    </row>
    <row r="629">
      <c r="A629" s="95"/>
      <c r="B629" s="95"/>
      <c r="C629" s="95"/>
    </row>
    <row r="630">
      <c r="A630" s="95"/>
      <c r="B630" s="95"/>
      <c r="C630" s="95"/>
    </row>
    <row r="631">
      <c r="A631" s="95"/>
      <c r="B631" s="95"/>
      <c r="C631" s="95"/>
    </row>
    <row r="632">
      <c r="A632" s="95"/>
      <c r="B632" s="95"/>
      <c r="C632" s="95"/>
    </row>
    <row r="633">
      <c r="A633" s="95"/>
      <c r="B633" s="95"/>
      <c r="C633" s="95"/>
    </row>
    <row r="634">
      <c r="A634" s="95"/>
      <c r="B634" s="95"/>
      <c r="C634" s="95"/>
    </row>
    <row r="635">
      <c r="A635" s="95"/>
      <c r="B635" s="95"/>
      <c r="C635" s="95"/>
    </row>
    <row r="636">
      <c r="A636" s="95"/>
      <c r="B636" s="95"/>
      <c r="C636" s="95"/>
    </row>
    <row r="637">
      <c r="A637" s="95"/>
      <c r="B637" s="95"/>
      <c r="C637" s="95"/>
    </row>
    <row r="638">
      <c r="A638" s="95"/>
      <c r="B638" s="95"/>
      <c r="C638" s="95"/>
    </row>
    <row r="639">
      <c r="A639" s="95"/>
      <c r="B639" s="95"/>
      <c r="C639" s="95"/>
    </row>
    <row r="640">
      <c r="A640" s="95"/>
      <c r="B640" s="95"/>
      <c r="C640" s="95"/>
    </row>
    <row r="641">
      <c r="A641" s="95"/>
      <c r="B641" s="95"/>
      <c r="C641" s="95"/>
    </row>
    <row r="642">
      <c r="A642" s="95"/>
      <c r="B642" s="95"/>
      <c r="C642" s="95"/>
    </row>
    <row r="643">
      <c r="A643" s="95"/>
      <c r="B643" s="95"/>
      <c r="C643" s="95"/>
    </row>
    <row r="644">
      <c r="A644" s="95"/>
      <c r="B644" s="95"/>
      <c r="C644" s="95"/>
    </row>
    <row r="645">
      <c r="A645" s="95"/>
      <c r="B645" s="95"/>
      <c r="C645" s="95"/>
    </row>
    <row r="646">
      <c r="A646" s="95"/>
      <c r="B646" s="95"/>
      <c r="C646" s="95"/>
    </row>
    <row r="647">
      <c r="A647" s="95"/>
      <c r="B647" s="95"/>
      <c r="C647" s="95"/>
    </row>
    <row r="648">
      <c r="A648" s="95"/>
      <c r="B648" s="95"/>
      <c r="C648" s="95"/>
    </row>
    <row r="649">
      <c r="A649" s="95"/>
      <c r="B649" s="95"/>
      <c r="C649" s="95"/>
    </row>
    <row r="650">
      <c r="A650" s="95"/>
      <c r="B650" s="95"/>
      <c r="C650" s="95"/>
    </row>
    <row r="651">
      <c r="A651" s="95"/>
      <c r="B651" s="95"/>
      <c r="C651" s="95"/>
    </row>
    <row r="652">
      <c r="A652" s="95"/>
      <c r="B652" s="95"/>
      <c r="C652" s="95"/>
    </row>
    <row r="653">
      <c r="A653" s="95"/>
      <c r="B653" s="95"/>
      <c r="C653" s="95"/>
    </row>
    <row r="654">
      <c r="A654" s="95"/>
      <c r="B654" s="95"/>
      <c r="C654" s="95"/>
    </row>
    <row r="655">
      <c r="A655" s="95"/>
      <c r="B655" s="95"/>
      <c r="C655" s="95"/>
    </row>
    <row r="656">
      <c r="A656" s="95"/>
      <c r="B656" s="95"/>
      <c r="C656" s="95"/>
    </row>
    <row r="657">
      <c r="A657" s="95"/>
      <c r="B657" s="95"/>
      <c r="C657" s="95"/>
    </row>
    <row r="658">
      <c r="A658" s="95"/>
      <c r="B658" s="95"/>
      <c r="C658" s="95"/>
    </row>
    <row r="659">
      <c r="A659" s="95"/>
      <c r="B659" s="95"/>
      <c r="C659" s="95"/>
    </row>
    <row r="660">
      <c r="A660" s="95"/>
      <c r="B660" s="95"/>
      <c r="C660" s="95"/>
    </row>
    <row r="661">
      <c r="A661" s="95"/>
      <c r="B661" s="95"/>
      <c r="C661" s="95"/>
    </row>
    <row r="662">
      <c r="A662" s="95"/>
      <c r="B662" s="95"/>
      <c r="C662" s="95"/>
    </row>
    <row r="663">
      <c r="A663" s="95"/>
      <c r="B663" s="95"/>
      <c r="C663" s="95"/>
    </row>
    <row r="664">
      <c r="A664" s="95"/>
      <c r="B664" s="95"/>
      <c r="C664" s="95"/>
    </row>
    <row r="665">
      <c r="A665" s="95"/>
      <c r="B665" s="95"/>
      <c r="C665" s="95"/>
    </row>
    <row r="666">
      <c r="A666" s="95"/>
      <c r="B666" s="95"/>
      <c r="C666" s="95"/>
    </row>
    <row r="667">
      <c r="A667" s="95"/>
      <c r="B667" s="95"/>
      <c r="C667" s="95"/>
    </row>
    <row r="668">
      <c r="A668" s="95"/>
      <c r="B668" s="95"/>
      <c r="C668" s="95"/>
    </row>
    <row r="669">
      <c r="A669" s="95"/>
      <c r="B669" s="95"/>
      <c r="C669" s="95"/>
    </row>
    <row r="670">
      <c r="A670" s="95"/>
      <c r="B670" s="95"/>
      <c r="C670" s="95"/>
    </row>
    <row r="671">
      <c r="A671" s="95"/>
      <c r="B671" s="95"/>
      <c r="C671" s="95"/>
    </row>
    <row r="672">
      <c r="A672" s="95"/>
      <c r="B672" s="95"/>
      <c r="C672" s="95"/>
    </row>
    <row r="673">
      <c r="A673" s="95"/>
      <c r="B673" s="95"/>
      <c r="C673" s="95"/>
    </row>
    <row r="674">
      <c r="A674" s="95"/>
      <c r="B674" s="95"/>
      <c r="C674" s="95"/>
    </row>
    <row r="675">
      <c r="A675" s="95"/>
      <c r="B675" s="95"/>
      <c r="C675" s="95"/>
    </row>
    <row r="676">
      <c r="A676" s="95"/>
      <c r="B676" s="95"/>
      <c r="C676" s="95"/>
    </row>
    <row r="677">
      <c r="A677" s="95"/>
      <c r="B677" s="95"/>
      <c r="C677" s="95"/>
    </row>
    <row r="678">
      <c r="A678" s="95"/>
      <c r="B678" s="95"/>
      <c r="C678" s="95"/>
    </row>
    <row r="679">
      <c r="A679" s="95"/>
      <c r="B679" s="95"/>
      <c r="C679" s="95"/>
    </row>
    <row r="680">
      <c r="A680" s="95"/>
      <c r="B680" s="95"/>
      <c r="C680" s="95"/>
    </row>
    <row r="681">
      <c r="A681" s="95"/>
      <c r="B681" s="95"/>
      <c r="C681" s="95"/>
    </row>
    <row r="682">
      <c r="A682" s="95"/>
      <c r="B682" s="95"/>
      <c r="C682" s="95"/>
    </row>
    <row r="683">
      <c r="A683" s="95"/>
      <c r="B683" s="95"/>
      <c r="C683" s="95"/>
    </row>
    <row r="684">
      <c r="A684" s="95"/>
      <c r="B684" s="95"/>
      <c r="C684" s="95"/>
    </row>
    <row r="685">
      <c r="A685" s="95"/>
      <c r="B685" s="95"/>
      <c r="C685" s="95"/>
    </row>
    <row r="686">
      <c r="A686" s="95"/>
      <c r="B686" s="95"/>
      <c r="C686" s="95"/>
    </row>
    <row r="687">
      <c r="A687" s="95"/>
      <c r="B687" s="95"/>
      <c r="C687" s="95"/>
    </row>
    <row r="688">
      <c r="A688" s="95"/>
      <c r="B688" s="95"/>
      <c r="C688" s="95"/>
    </row>
    <row r="689">
      <c r="A689" s="95"/>
      <c r="B689" s="95"/>
      <c r="C689" s="95"/>
    </row>
    <row r="690">
      <c r="A690" s="95"/>
      <c r="B690" s="95"/>
      <c r="C690" s="95"/>
    </row>
    <row r="691">
      <c r="A691" s="95"/>
      <c r="B691" s="95"/>
      <c r="C691" s="95"/>
    </row>
    <row r="692">
      <c r="A692" s="95"/>
      <c r="B692" s="95"/>
      <c r="C692" s="95"/>
    </row>
    <row r="693">
      <c r="A693" s="95"/>
      <c r="B693" s="95"/>
      <c r="C693" s="95"/>
    </row>
    <row r="694">
      <c r="A694" s="95"/>
      <c r="B694" s="95"/>
      <c r="C694" s="95"/>
    </row>
    <row r="695">
      <c r="A695" s="95"/>
      <c r="B695" s="95"/>
      <c r="C695" s="95"/>
    </row>
    <row r="696">
      <c r="A696" s="95"/>
      <c r="B696" s="95"/>
      <c r="C696" s="95"/>
    </row>
    <row r="697">
      <c r="A697" s="95"/>
      <c r="B697" s="95"/>
      <c r="C697" s="95"/>
    </row>
    <row r="698">
      <c r="A698" s="95"/>
      <c r="B698" s="95"/>
      <c r="C698" s="95"/>
    </row>
    <row r="699">
      <c r="A699" s="95"/>
      <c r="B699" s="95"/>
      <c r="C699" s="95"/>
    </row>
    <row r="700">
      <c r="A700" s="95"/>
      <c r="B700" s="95"/>
      <c r="C700" s="95"/>
    </row>
    <row r="701">
      <c r="A701" s="95"/>
      <c r="B701" s="95"/>
      <c r="C701" s="95"/>
    </row>
    <row r="702">
      <c r="A702" s="95"/>
      <c r="B702" s="95"/>
      <c r="C702" s="95"/>
    </row>
    <row r="703">
      <c r="A703" s="95"/>
      <c r="B703" s="95"/>
      <c r="C703" s="95"/>
    </row>
    <row r="704">
      <c r="A704" s="95"/>
      <c r="B704" s="95"/>
      <c r="C704" s="95"/>
    </row>
    <row r="705">
      <c r="A705" s="95"/>
      <c r="B705" s="95"/>
      <c r="C705" s="95"/>
    </row>
    <row r="706">
      <c r="A706" s="95"/>
      <c r="B706" s="95"/>
      <c r="C706" s="95"/>
    </row>
    <row r="707">
      <c r="A707" s="95"/>
      <c r="B707" s="95"/>
      <c r="C707" s="95"/>
    </row>
    <row r="708">
      <c r="A708" s="95"/>
      <c r="B708" s="95"/>
      <c r="C708" s="95"/>
    </row>
    <row r="709">
      <c r="A709" s="95"/>
      <c r="B709" s="95"/>
      <c r="C709" s="95"/>
    </row>
    <row r="710">
      <c r="A710" s="95"/>
      <c r="B710" s="95"/>
      <c r="C710" s="95"/>
    </row>
    <row r="711">
      <c r="A711" s="95"/>
      <c r="B711" s="95"/>
      <c r="C711" s="95"/>
    </row>
    <row r="712">
      <c r="A712" s="95"/>
      <c r="B712" s="95"/>
      <c r="C712" s="95"/>
    </row>
    <row r="713">
      <c r="A713" s="95"/>
      <c r="B713" s="95"/>
      <c r="C713" s="95"/>
    </row>
    <row r="714">
      <c r="A714" s="95"/>
      <c r="B714" s="95"/>
      <c r="C714" s="95"/>
    </row>
    <row r="715">
      <c r="A715" s="95"/>
      <c r="B715" s="95"/>
      <c r="C715" s="95"/>
    </row>
    <row r="716">
      <c r="A716" s="95"/>
      <c r="B716" s="95"/>
      <c r="C716" s="95"/>
    </row>
    <row r="717">
      <c r="A717" s="95"/>
      <c r="B717" s="95"/>
      <c r="C717" s="95"/>
    </row>
    <row r="718">
      <c r="A718" s="95"/>
      <c r="B718" s="95"/>
      <c r="C718" s="95"/>
    </row>
    <row r="719">
      <c r="A719" s="95"/>
      <c r="B719" s="95"/>
      <c r="C719" s="95"/>
    </row>
    <row r="720">
      <c r="A720" s="95"/>
      <c r="B720" s="95"/>
      <c r="C720" s="95"/>
    </row>
    <row r="721">
      <c r="A721" s="95"/>
      <c r="B721" s="95"/>
      <c r="C721" s="95"/>
    </row>
    <row r="722">
      <c r="A722" s="95"/>
      <c r="B722" s="95"/>
      <c r="C722" s="95"/>
    </row>
    <row r="723">
      <c r="A723" s="95"/>
      <c r="B723" s="95"/>
      <c r="C723" s="95"/>
    </row>
    <row r="724">
      <c r="A724" s="95"/>
      <c r="B724" s="95"/>
      <c r="C724" s="95"/>
    </row>
    <row r="725">
      <c r="A725" s="95"/>
      <c r="B725" s="95"/>
      <c r="C725" s="95"/>
    </row>
    <row r="726">
      <c r="A726" s="95"/>
      <c r="B726" s="95"/>
      <c r="C726" s="95"/>
    </row>
    <row r="727">
      <c r="A727" s="95"/>
      <c r="B727" s="95"/>
      <c r="C727" s="95"/>
    </row>
    <row r="728">
      <c r="A728" s="95"/>
      <c r="B728" s="95"/>
      <c r="C728" s="95"/>
    </row>
    <row r="729">
      <c r="A729" s="95"/>
      <c r="B729" s="95"/>
      <c r="C729" s="95"/>
    </row>
    <row r="730">
      <c r="A730" s="95"/>
      <c r="B730" s="95"/>
      <c r="C730" s="95"/>
    </row>
    <row r="731">
      <c r="A731" s="95"/>
      <c r="B731" s="95"/>
      <c r="C731" s="95"/>
    </row>
    <row r="732">
      <c r="A732" s="95"/>
      <c r="B732" s="95"/>
      <c r="C732" s="95"/>
    </row>
    <row r="733">
      <c r="A733" s="95"/>
      <c r="B733" s="95"/>
      <c r="C733" s="95"/>
    </row>
    <row r="734">
      <c r="A734" s="95"/>
      <c r="B734" s="95"/>
      <c r="C734" s="95"/>
    </row>
    <row r="735">
      <c r="A735" s="95"/>
      <c r="B735" s="95"/>
      <c r="C735" s="95"/>
    </row>
    <row r="736">
      <c r="A736" s="95"/>
      <c r="B736" s="95"/>
      <c r="C736" s="95"/>
    </row>
    <row r="737">
      <c r="A737" s="95"/>
      <c r="B737" s="95"/>
      <c r="C737" s="95"/>
    </row>
    <row r="738">
      <c r="A738" s="95"/>
      <c r="B738" s="95"/>
      <c r="C738" s="95"/>
    </row>
    <row r="739">
      <c r="A739" s="95"/>
      <c r="B739" s="95"/>
      <c r="C739" s="95"/>
    </row>
    <row r="740">
      <c r="A740" s="95"/>
      <c r="B740" s="95"/>
      <c r="C740" s="95"/>
    </row>
    <row r="741">
      <c r="A741" s="95"/>
      <c r="B741" s="95"/>
      <c r="C741" s="95"/>
    </row>
    <row r="742">
      <c r="A742" s="95"/>
      <c r="B742" s="95"/>
      <c r="C742" s="95"/>
    </row>
    <row r="743">
      <c r="A743" s="95"/>
      <c r="B743" s="95"/>
      <c r="C743" s="95"/>
    </row>
    <row r="744">
      <c r="A744" s="95"/>
      <c r="B744" s="95"/>
      <c r="C744" s="95"/>
    </row>
    <row r="745">
      <c r="A745" s="95"/>
      <c r="B745" s="95"/>
      <c r="C745" s="95"/>
    </row>
    <row r="746">
      <c r="A746" s="95"/>
      <c r="B746" s="95"/>
      <c r="C746" s="95"/>
    </row>
    <row r="747">
      <c r="A747" s="95"/>
      <c r="B747" s="95"/>
      <c r="C747" s="95"/>
    </row>
    <row r="748">
      <c r="A748" s="95"/>
      <c r="B748" s="95"/>
      <c r="C748" s="95"/>
    </row>
    <row r="749">
      <c r="A749" s="95"/>
      <c r="B749" s="95"/>
      <c r="C749" s="95"/>
    </row>
    <row r="750">
      <c r="A750" s="95"/>
      <c r="B750" s="95"/>
      <c r="C750" s="95"/>
    </row>
    <row r="751">
      <c r="A751" s="95"/>
      <c r="B751" s="95"/>
      <c r="C751" s="95"/>
    </row>
    <row r="752">
      <c r="A752" s="95"/>
      <c r="B752" s="95"/>
      <c r="C752" s="95"/>
    </row>
    <row r="753">
      <c r="A753" s="95"/>
      <c r="B753" s="95"/>
      <c r="C753" s="95"/>
    </row>
    <row r="754">
      <c r="A754" s="95"/>
      <c r="B754" s="95"/>
      <c r="C754" s="95"/>
    </row>
    <row r="755">
      <c r="A755" s="95"/>
      <c r="B755" s="95"/>
      <c r="C755" s="95"/>
    </row>
    <row r="756">
      <c r="A756" s="95"/>
      <c r="B756" s="95"/>
      <c r="C756" s="95"/>
    </row>
    <row r="757">
      <c r="A757" s="95"/>
      <c r="B757" s="95"/>
      <c r="C757" s="95"/>
    </row>
    <row r="758">
      <c r="A758" s="95"/>
      <c r="B758" s="95"/>
      <c r="C758" s="95"/>
    </row>
    <row r="759">
      <c r="A759" s="95"/>
      <c r="B759" s="95"/>
      <c r="C759" s="95"/>
    </row>
    <row r="760">
      <c r="A760" s="95"/>
      <c r="B760" s="95"/>
      <c r="C760" s="95"/>
    </row>
    <row r="761">
      <c r="A761" s="95"/>
      <c r="B761" s="95"/>
      <c r="C761" s="95"/>
    </row>
    <row r="762">
      <c r="A762" s="95"/>
      <c r="B762" s="95"/>
      <c r="C762" s="95"/>
    </row>
    <row r="763">
      <c r="A763" s="95"/>
      <c r="B763" s="95"/>
      <c r="C763" s="95"/>
    </row>
    <row r="764">
      <c r="A764" s="95"/>
      <c r="B764" s="95"/>
      <c r="C764" s="95"/>
    </row>
    <row r="765">
      <c r="A765" s="95"/>
      <c r="B765" s="95"/>
      <c r="C765" s="95"/>
    </row>
    <row r="766">
      <c r="A766" s="95"/>
      <c r="B766" s="95"/>
      <c r="C766" s="95"/>
    </row>
    <row r="767">
      <c r="A767" s="95"/>
      <c r="B767" s="95"/>
      <c r="C767" s="95"/>
    </row>
    <row r="768">
      <c r="A768" s="95"/>
      <c r="B768" s="95"/>
      <c r="C768" s="95"/>
    </row>
    <row r="769">
      <c r="A769" s="95"/>
      <c r="B769" s="95"/>
      <c r="C769" s="95"/>
    </row>
    <row r="770">
      <c r="A770" s="95"/>
      <c r="B770" s="95"/>
      <c r="C770" s="95"/>
    </row>
    <row r="771">
      <c r="A771" s="95"/>
      <c r="B771" s="95"/>
      <c r="C771" s="95"/>
    </row>
    <row r="772">
      <c r="A772" s="95"/>
      <c r="B772" s="95"/>
      <c r="C772" s="95"/>
    </row>
    <row r="773">
      <c r="A773" s="95"/>
      <c r="B773" s="95"/>
      <c r="C773" s="95"/>
    </row>
    <row r="774">
      <c r="A774" s="95"/>
      <c r="B774" s="95"/>
      <c r="C774" s="95"/>
    </row>
    <row r="775">
      <c r="A775" s="95"/>
      <c r="B775" s="95"/>
      <c r="C775" s="95"/>
    </row>
    <row r="776">
      <c r="A776" s="95"/>
      <c r="B776" s="95"/>
      <c r="C776" s="95"/>
    </row>
    <row r="777">
      <c r="A777" s="95"/>
      <c r="B777" s="95"/>
      <c r="C777" s="95"/>
    </row>
    <row r="778">
      <c r="A778" s="95"/>
      <c r="B778" s="95"/>
      <c r="C778" s="95"/>
    </row>
    <row r="779">
      <c r="A779" s="95"/>
      <c r="B779" s="95"/>
      <c r="C779" s="95"/>
    </row>
    <row r="780">
      <c r="A780" s="95"/>
      <c r="B780" s="95"/>
      <c r="C780" s="95"/>
    </row>
    <row r="781">
      <c r="A781" s="95"/>
      <c r="B781" s="95"/>
      <c r="C781" s="95"/>
    </row>
    <row r="782">
      <c r="A782" s="95"/>
      <c r="B782" s="95"/>
      <c r="C782" s="95"/>
    </row>
    <row r="783">
      <c r="A783" s="95"/>
      <c r="B783" s="95"/>
      <c r="C783" s="95"/>
    </row>
    <row r="784">
      <c r="A784" s="95"/>
      <c r="B784" s="95"/>
      <c r="C784" s="95"/>
    </row>
    <row r="785">
      <c r="A785" s="95"/>
      <c r="B785" s="95"/>
      <c r="C785" s="95"/>
    </row>
    <row r="786">
      <c r="A786" s="95"/>
      <c r="B786" s="95"/>
      <c r="C786" s="95"/>
    </row>
    <row r="787">
      <c r="A787" s="95"/>
      <c r="B787" s="95"/>
      <c r="C787" s="95"/>
    </row>
    <row r="788">
      <c r="A788" s="95"/>
      <c r="B788" s="95"/>
      <c r="C788" s="95"/>
    </row>
    <row r="789">
      <c r="A789" s="95"/>
      <c r="B789" s="95"/>
      <c r="C789" s="95"/>
    </row>
    <row r="790">
      <c r="A790" s="95"/>
      <c r="B790" s="95"/>
      <c r="C790" s="95"/>
    </row>
    <row r="791">
      <c r="A791" s="95"/>
      <c r="B791" s="95"/>
      <c r="C791" s="95"/>
    </row>
    <row r="792">
      <c r="A792" s="95"/>
      <c r="B792" s="95"/>
      <c r="C792" s="95"/>
    </row>
    <row r="793">
      <c r="A793" s="95"/>
      <c r="B793" s="95"/>
      <c r="C793" s="95"/>
    </row>
    <row r="794">
      <c r="A794" s="95"/>
      <c r="B794" s="95"/>
      <c r="C794" s="95"/>
    </row>
    <row r="795">
      <c r="A795" s="95"/>
      <c r="B795" s="95"/>
      <c r="C795" s="95"/>
    </row>
    <row r="796">
      <c r="A796" s="95"/>
      <c r="B796" s="95"/>
      <c r="C796" s="95"/>
    </row>
    <row r="797">
      <c r="A797" s="95"/>
      <c r="B797" s="95"/>
      <c r="C797" s="95"/>
    </row>
    <row r="798">
      <c r="A798" s="95"/>
      <c r="B798" s="95"/>
      <c r="C798" s="95"/>
    </row>
    <row r="799">
      <c r="A799" s="95"/>
      <c r="B799" s="95"/>
      <c r="C799" s="95"/>
    </row>
    <row r="800">
      <c r="A800" s="95"/>
      <c r="B800" s="95"/>
      <c r="C800" s="95"/>
    </row>
    <row r="801">
      <c r="A801" s="95"/>
      <c r="B801" s="95"/>
      <c r="C801" s="95"/>
    </row>
    <row r="802">
      <c r="A802" s="95"/>
      <c r="B802" s="95"/>
      <c r="C802" s="95"/>
    </row>
    <row r="803">
      <c r="A803" s="95"/>
      <c r="B803" s="95"/>
      <c r="C803" s="95"/>
    </row>
    <row r="804">
      <c r="A804" s="95"/>
      <c r="B804" s="95"/>
      <c r="C804" s="95"/>
    </row>
    <row r="805">
      <c r="A805" s="95"/>
      <c r="B805" s="95"/>
      <c r="C805" s="95"/>
    </row>
    <row r="806">
      <c r="A806" s="95"/>
      <c r="B806" s="95"/>
      <c r="C806" s="95"/>
    </row>
    <row r="807">
      <c r="A807" s="95"/>
      <c r="B807" s="95"/>
      <c r="C807" s="95"/>
    </row>
    <row r="808">
      <c r="A808" s="95"/>
      <c r="B808" s="95"/>
      <c r="C808" s="95"/>
    </row>
    <row r="809">
      <c r="A809" s="95"/>
      <c r="B809" s="95"/>
      <c r="C809" s="95"/>
    </row>
    <row r="810">
      <c r="A810" s="95"/>
      <c r="B810" s="95"/>
      <c r="C810" s="95"/>
    </row>
    <row r="811">
      <c r="A811" s="95"/>
      <c r="B811" s="95"/>
      <c r="C811" s="95"/>
    </row>
    <row r="812">
      <c r="A812" s="95"/>
      <c r="B812" s="95"/>
      <c r="C812" s="95"/>
    </row>
    <row r="813">
      <c r="A813" s="95"/>
      <c r="B813" s="95"/>
      <c r="C813" s="95"/>
    </row>
    <row r="814">
      <c r="A814" s="95"/>
      <c r="B814" s="95"/>
      <c r="C814" s="95"/>
    </row>
    <row r="815">
      <c r="A815" s="95"/>
      <c r="B815" s="95"/>
      <c r="C815" s="95"/>
    </row>
    <row r="816">
      <c r="A816" s="95"/>
      <c r="B816" s="95"/>
      <c r="C816" s="95"/>
    </row>
    <row r="817">
      <c r="A817" s="95"/>
      <c r="B817" s="95"/>
      <c r="C817" s="95"/>
    </row>
    <row r="818">
      <c r="A818" s="95"/>
      <c r="B818" s="95"/>
      <c r="C818" s="95"/>
    </row>
    <row r="819">
      <c r="A819" s="95"/>
      <c r="B819" s="95"/>
      <c r="C819" s="95"/>
    </row>
    <row r="820">
      <c r="A820" s="95"/>
      <c r="B820" s="95"/>
      <c r="C820" s="95"/>
    </row>
    <row r="821">
      <c r="A821" s="95"/>
      <c r="B821" s="95"/>
      <c r="C821" s="95"/>
    </row>
    <row r="822">
      <c r="A822" s="95"/>
      <c r="B822" s="95"/>
      <c r="C822" s="95"/>
    </row>
    <row r="823">
      <c r="A823" s="95"/>
      <c r="B823" s="95"/>
      <c r="C823" s="95"/>
    </row>
    <row r="824">
      <c r="A824" s="95"/>
      <c r="B824" s="95"/>
      <c r="C824" s="95"/>
    </row>
    <row r="825">
      <c r="A825" s="95"/>
      <c r="B825" s="95"/>
      <c r="C825" s="95"/>
    </row>
    <row r="826">
      <c r="A826" s="95"/>
      <c r="B826" s="95"/>
      <c r="C826" s="95"/>
    </row>
    <row r="827">
      <c r="A827" s="95"/>
      <c r="B827" s="95"/>
      <c r="C827" s="95"/>
    </row>
    <row r="828">
      <c r="A828" s="95"/>
      <c r="B828" s="95"/>
      <c r="C828" s="95"/>
    </row>
    <row r="829">
      <c r="A829" s="95"/>
      <c r="B829" s="95"/>
      <c r="C829" s="95"/>
    </row>
    <row r="830">
      <c r="A830" s="95"/>
      <c r="B830" s="95"/>
      <c r="C830" s="95"/>
    </row>
    <row r="831">
      <c r="A831" s="95"/>
      <c r="B831" s="95"/>
      <c r="C831" s="95"/>
    </row>
    <row r="832">
      <c r="A832" s="95"/>
      <c r="B832" s="95"/>
      <c r="C832" s="95"/>
    </row>
    <row r="833">
      <c r="A833" s="95"/>
      <c r="B833" s="95"/>
      <c r="C833" s="95"/>
    </row>
    <row r="834">
      <c r="A834" s="95"/>
      <c r="B834" s="95"/>
      <c r="C834" s="95"/>
    </row>
    <row r="835">
      <c r="A835" s="95"/>
      <c r="B835" s="95"/>
      <c r="C835" s="95"/>
    </row>
    <row r="836">
      <c r="A836" s="95"/>
      <c r="B836" s="95"/>
      <c r="C836" s="95"/>
    </row>
    <row r="837">
      <c r="A837" s="95"/>
      <c r="B837" s="95"/>
      <c r="C837" s="95"/>
    </row>
    <row r="838">
      <c r="A838" s="95"/>
      <c r="B838" s="95"/>
      <c r="C838" s="95"/>
    </row>
    <row r="839">
      <c r="A839" s="95"/>
      <c r="B839" s="95"/>
      <c r="C839" s="95"/>
    </row>
    <row r="840">
      <c r="A840" s="95"/>
      <c r="B840" s="95"/>
      <c r="C840" s="95"/>
    </row>
    <row r="841">
      <c r="A841" s="95"/>
      <c r="B841" s="95"/>
      <c r="C841" s="95"/>
    </row>
    <row r="842">
      <c r="A842" s="95"/>
      <c r="B842" s="95"/>
      <c r="C842" s="95"/>
    </row>
    <row r="843">
      <c r="A843" s="95"/>
      <c r="B843" s="95"/>
      <c r="C843" s="95"/>
    </row>
    <row r="844">
      <c r="A844" s="95"/>
      <c r="B844" s="95"/>
      <c r="C844" s="95"/>
    </row>
    <row r="845">
      <c r="A845" s="95"/>
      <c r="B845" s="95"/>
      <c r="C845" s="95"/>
    </row>
    <row r="846">
      <c r="A846" s="95"/>
      <c r="B846" s="95"/>
      <c r="C846" s="95"/>
    </row>
    <row r="847">
      <c r="A847" s="95"/>
      <c r="B847" s="95"/>
      <c r="C847" s="95"/>
    </row>
    <row r="848">
      <c r="A848" s="95"/>
      <c r="B848" s="95"/>
      <c r="C848" s="95"/>
    </row>
    <row r="849">
      <c r="A849" s="95"/>
      <c r="B849" s="95"/>
      <c r="C849" s="95"/>
    </row>
    <row r="850">
      <c r="A850" s="95"/>
      <c r="B850" s="95"/>
      <c r="C850" s="95"/>
    </row>
    <row r="851">
      <c r="A851" s="95"/>
      <c r="B851" s="95"/>
      <c r="C851" s="95"/>
    </row>
    <row r="852">
      <c r="A852" s="95"/>
      <c r="B852" s="95"/>
      <c r="C852" s="95"/>
    </row>
    <row r="853">
      <c r="A853" s="95"/>
      <c r="B853" s="95"/>
      <c r="C853" s="95"/>
    </row>
    <row r="854">
      <c r="A854" s="95"/>
      <c r="B854" s="95"/>
      <c r="C854" s="95"/>
    </row>
    <row r="855">
      <c r="A855" s="95"/>
      <c r="B855" s="95"/>
      <c r="C855" s="95"/>
    </row>
    <row r="856">
      <c r="A856" s="95"/>
      <c r="B856" s="95"/>
      <c r="C856" s="95"/>
    </row>
    <row r="857">
      <c r="A857" s="95"/>
      <c r="B857" s="95"/>
      <c r="C857" s="95"/>
    </row>
    <row r="858">
      <c r="A858" s="95"/>
      <c r="B858" s="95"/>
      <c r="C858" s="95"/>
    </row>
    <row r="859">
      <c r="A859" s="95"/>
      <c r="B859" s="95"/>
      <c r="C859" s="95"/>
    </row>
    <row r="860">
      <c r="A860" s="95"/>
      <c r="B860" s="95"/>
      <c r="C860" s="95"/>
    </row>
    <row r="861">
      <c r="A861" s="95"/>
      <c r="B861" s="95"/>
      <c r="C861" s="95"/>
    </row>
    <row r="862">
      <c r="A862" s="95"/>
      <c r="B862" s="95"/>
      <c r="C862" s="95"/>
    </row>
    <row r="863">
      <c r="A863" s="95"/>
      <c r="B863" s="95"/>
      <c r="C863" s="95"/>
    </row>
    <row r="864">
      <c r="A864" s="95"/>
      <c r="B864" s="95"/>
      <c r="C864" s="95"/>
    </row>
    <row r="865">
      <c r="A865" s="95"/>
      <c r="B865" s="95"/>
      <c r="C865" s="95"/>
    </row>
    <row r="866">
      <c r="A866" s="95"/>
      <c r="B866" s="95"/>
      <c r="C866" s="95"/>
    </row>
    <row r="867">
      <c r="A867" s="95"/>
      <c r="B867" s="95"/>
      <c r="C867" s="95"/>
    </row>
    <row r="868">
      <c r="A868" s="95"/>
      <c r="B868" s="95"/>
      <c r="C868" s="95"/>
    </row>
    <row r="869">
      <c r="A869" s="95"/>
      <c r="B869" s="95"/>
      <c r="C869" s="95"/>
    </row>
    <row r="870">
      <c r="A870" s="95"/>
      <c r="B870" s="95"/>
      <c r="C870" s="95"/>
    </row>
    <row r="871">
      <c r="A871" s="95"/>
      <c r="B871" s="95"/>
      <c r="C871" s="95"/>
    </row>
    <row r="872">
      <c r="A872" s="95"/>
      <c r="B872" s="95"/>
      <c r="C872" s="95"/>
    </row>
    <row r="873">
      <c r="A873" s="95"/>
      <c r="B873" s="95"/>
      <c r="C873" s="95"/>
    </row>
    <row r="874">
      <c r="A874" s="95"/>
      <c r="B874" s="95"/>
      <c r="C874" s="95"/>
    </row>
    <row r="875">
      <c r="A875" s="95"/>
      <c r="B875" s="95"/>
      <c r="C875" s="95"/>
    </row>
    <row r="876">
      <c r="A876" s="95"/>
      <c r="B876" s="95"/>
      <c r="C876" s="95"/>
    </row>
    <row r="877">
      <c r="A877" s="95"/>
      <c r="B877" s="95"/>
      <c r="C877" s="95"/>
    </row>
    <row r="878">
      <c r="A878" s="95"/>
      <c r="B878" s="95"/>
      <c r="C878" s="95"/>
    </row>
    <row r="879">
      <c r="A879" s="95"/>
      <c r="B879" s="95"/>
      <c r="C879" s="95"/>
    </row>
    <row r="880">
      <c r="A880" s="95"/>
      <c r="B880" s="95"/>
      <c r="C880" s="95"/>
    </row>
    <row r="881">
      <c r="A881" s="95"/>
      <c r="B881" s="95"/>
      <c r="C881" s="95"/>
    </row>
    <row r="882">
      <c r="A882" s="95"/>
      <c r="B882" s="95"/>
      <c r="C882" s="95"/>
    </row>
    <row r="883">
      <c r="A883" s="95"/>
      <c r="B883" s="95"/>
      <c r="C883" s="95"/>
    </row>
    <row r="884">
      <c r="A884" s="95"/>
      <c r="B884" s="95"/>
      <c r="C884" s="95"/>
    </row>
    <row r="885">
      <c r="A885" s="95"/>
      <c r="B885" s="95"/>
      <c r="C885" s="95"/>
    </row>
    <row r="886">
      <c r="A886" s="95"/>
      <c r="B886" s="95"/>
      <c r="C886" s="95"/>
    </row>
    <row r="887">
      <c r="A887" s="95"/>
      <c r="B887" s="95"/>
      <c r="C887" s="95"/>
    </row>
    <row r="888">
      <c r="A888" s="95"/>
      <c r="B888" s="95"/>
      <c r="C888" s="95"/>
    </row>
    <row r="889">
      <c r="A889" s="95"/>
      <c r="B889" s="95"/>
      <c r="C889" s="95"/>
    </row>
    <row r="890">
      <c r="A890" s="95"/>
      <c r="B890" s="95"/>
      <c r="C890" s="95"/>
    </row>
    <row r="891">
      <c r="A891" s="95"/>
      <c r="B891" s="95"/>
      <c r="C891" s="95"/>
    </row>
    <row r="892">
      <c r="A892" s="95"/>
      <c r="B892" s="95"/>
      <c r="C892" s="95"/>
    </row>
    <row r="893">
      <c r="A893" s="95"/>
      <c r="B893" s="95"/>
      <c r="C893" s="95"/>
    </row>
    <row r="894">
      <c r="A894" s="95"/>
      <c r="B894" s="95"/>
      <c r="C894" s="95"/>
    </row>
    <row r="895">
      <c r="A895" s="95"/>
      <c r="B895" s="95"/>
      <c r="C895" s="95"/>
    </row>
    <row r="896">
      <c r="A896" s="95"/>
      <c r="B896" s="95"/>
      <c r="C896" s="95"/>
    </row>
    <row r="897">
      <c r="A897" s="95"/>
      <c r="B897" s="95"/>
      <c r="C897" s="95"/>
    </row>
    <row r="898">
      <c r="A898" s="95"/>
      <c r="B898" s="95"/>
      <c r="C898" s="95"/>
    </row>
    <row r="899">
      <c r="A899" s="95"/>
      <c r="B899" s="95"/>
      <c r="C899" s="95"/>
    </row>
    <row r="900">
      <c r="A900" s="95"/>
      <c r="B900" s="95"/>
      <c r="C900" s="95"/>
    </row>
    <row r="901">
      <c r="A901" s="95"/>
      <c r="B901" s="95"/>
      <c r="C901" s="95"/>
    </row>
    <row r="902">
      <c r="A902" s="95"/>
      <c r="B902" s="95"/>
      <c r="C902" s="95"/>
    </row>
    <row r="903">
      <c r="A903" s="95"/>
      <c r="B903" s="95"/>
      <c r="C903" s="95"/>
    </row>
    <row r="904">
      <c r="A904" s="95"/>
      <c r="B904" s="95"/>
      <c r="C904" s="95"/>
    </row>
    <row r="905">
      <c r="A905" s="95"/>
      <c r="B905" s="95"/>
      <c r="C905" s="95"/>
    </row>
    <row r="906">
      <c r="A906" s="95"/>
      <c r="B906" s="95"/>
      <c r="C906" s="95"/>
    </row>
    <row r="907">
      <c r="A907" s="95"/>
      <c r="B907" s="95"/>
      <c r="C907" s="95"/>
    </row>
    <row r="908">
      <c r="A908" s="95"/>
      <c r="B908" s="95"/>
      <c r="C908" s="95"/>
    </row>
    <row r="909">
      <c r="A909" s="95"/>
      <c r="B909" s="95"/>
      <c r="C909" s="95"/>
    </row>
    <row r="910">
      <c r="A910" s="95"/>
      <c r="B910" s="95"/>
      <c r="C910" s="95"/>
    </row>
    <row r="911">
      <c r="A911" s="95"/>
      <c r="B911" s="95"/>
      <c r="C911" s="95"/>
    </row>
    <row r="912">
      <c r="A912" s="95"/>
      <c r="B912" s="95"/>
      <c r="C912" s="95"/>
    </row>
    <row r="913">
      <c r="A913" s="95"/>
      <c r="B913" s="95"/>
      <c r="C913" s="95"/>
    </row>
    <row r="914">
      <c r="A914" s="95"/>
      <c r="B914" s="95"/>
      <c r="C914" s="95"/>
    </row>
    <row r="915">
      <c r="A915" s="95"/>
      <c r="B915" s="95"/>
      <c r="C915" s="95"/>
    </row>
    <row r="916">
      <c r="A916" s="95"/>
      <c r="B916" s="95"/>
      <c r="C916" s="95"/>
    </row>
    <row r="917">
      <c r="A917" s="95"/>
      <c r="B917" s="95"/>
      <c r="C917" s="95"/>
    </row>
    <row r="918">
      <c r="A918" s="95"/>
      <c r="B918" s="95"/>
      <c r="C918" s="95"/>
    </row>
    <row r="919">
      <c r="A919" s="95"/>
      <c r="B919" s="95"/>
      <c r="C919" s="95"/>
    </row>
    <row r="920">
      <c r="A920" s="95"/>
      <c r="B920" s="95"/>
      <c r="C920" s="95"/>
    </row>
    <row r="921">
      <c r="A921" s="95"/>
      <c r="B921" s="95"/>
      <c r="C921" s="95"/>
    </row>
    <row r="922">
      <c r="A922" s="95"/>
      <c r="B922" s="95"/>
      <c r="C922" s="95"/>
    </row>
    <row r="923">
      <c r="A923" s="95"/>
      <c r="B923" s="95"/>
      <c r="C923" s="95"/>
    </row>
    <row r="924">
      <c r="A924" s="95"/>
      <c r="B924" s="95"/>
      <c r="C924" s="95"/>
    </row>
    <row r="925">
      <c r="A925" s="95"/>
      <c r="B925" s="95"/>
      <c r="C925" s="95"/>
    </row>
    <row r="926">
      <c r="A926" s="95"/>
      <c r="B926" s="95"/>
      <c r="C926" s="95"/>
    </row>
    <row r="927">
      <c r="A927" s="95"/>
      <c r="B927" s="95"/>
      <c r="C927" s="95"/>
    </row>
    <row r="928">
      <c r="A928" s="95"/>
      <c r="B928" s="95"/>
      <c r="C928" s="95"/>
    </row>
    <row r="929">
      <c r="A929" s="95"/>
      <c r="B929" s="95"/>
      <c r="C929" s="95"/>
    </row>
    <row r="930">
      <c r="A930" s="95"/>
      <c r="B930" s="95"/>
      <c r="C930" s="95"/>
    </row>
    <row r="931">
      <c r="A931" s="95"/>
      <c r="B931" s="95"/>
      <c r="C931" s="95"/>
    </row>
    <row r="932">
      <c r="A932" s="95"/>
      <c r="B932" s="95"/>
      <c r="C932" s="95"/>
    </row>
    <row r="933">
      <c r="A933" s="95"/>
      <c r="B933" s="95"/>
      <c r="C933" s="95"/>
    </row>
    <row r="934">
      <c r="A934" s="95"/>
      <c r="B934" s="95"/>
      <c r="C934" s="95"/>
    </row>
    <row r="935">
      <c r="A935" s="95"/>
      <c r="B935" s="95"/>
      <c r="C935" s="95"/>
    </row>
    <row r="936">
      <c r="A936" s="95"/>
      <c r="B936" s="95"/>
      <c r="C936" s="95"/>
    </row>
    <row r="937">
      <c r="A937" s="95"/>
      <c r="B937" s="95"/>
      <c r="C937" s="95"/>
    </row>
    <row r="938">
      <c r="A938" s="95"/>
      <c r="B938" s="95"/>
      <c r="C938" s="95"/>
    </row>
    <row r="939">
      <c r="A939" s="95"/>
      <c r="B939" s="95"/>
      <c r="C939" s="95"/>
    </row>
    <row r="940">
      <c r="A940" s="95"/>
      <c r="B940" s="95"/>
      <c r="C940" s="95"/>
    </row>
    <row r="941">
      <c r="A941" s="95"/>
      <c r="B941" s="95"/>
      <c r="C941" s="95"/>
    </row>
    <row r="942">
      <c r="A942" s="95"/>
      <c r="B942" s="95"/>
      <c r="C942" s="95"/>
    </row>
    <row r="943">
      <c r="A943" s="95"/>
      <c r="B943" s="95"/>
      <c r="C943" s="95"/>
    </row>
    <row r="944">
      <c r="A944" s="95"/>
      <c r="B944" s="95"/>
      <c r="C944" s="95"/>
    </row>
    <row r="945">
      <c r="A945" s="95"/>
      <c r="B945" s="95"/>
      <c r="C945" s="95"/>
    </row>
    <row r="946">
      <c r="A946" s="95"/>
      <c r="B946" s="95"/>
      <c r="C946" s="95"/>
    </row>
    <row r="947">
      <c r="A947" s="95"/>
      <c r="B947" s="95"/>
      <c r="C947" s="95"/>
    </row>
    <row r="948">
      <c r="A948" s="95"/>
      <c r="B948" s="95"/>
      <c r="C948" s="95"/>
    </row>
    <row r="949">
      <c r="A949" s="95"/>
      <c r="B949" s="95"/>
      <c r="C949" s="95"/>
    </row>
    <row r="950">
      <c r="A950" s="95"/>
      <c r="B950" s="95"/>
      <c r="C950" s="95"/>
    </row>
    <row r="951">
      <c r="A951" s="95"/>
      <c r="B951" s="95"/>
      <c r="C951" s="95"/>
    </row>
    <row r="952">
      <c r="A952" s="95"/>
      <c r="B952" s="95"/>
      <c r="C952" s="95"/>
    </row>
    <row r="953">
      <c r="A953" s="95"/>
      <c r="B953" s="95"/>
      <c r="C953" s="95"/>
    </row>
    <row r="954">
      <c r="A954" s="95"/>
      <c r="B954" s="95"/>
      <c r="C954" s="95"/>
    </row>
    <row r="955">
      <c r="A955" s="95"/>
      <c r="B955" s="95"/>
      <c r="C955" s="95"/>
    </row>
    <row r="956">
      <c r="A956" s="95"/>
      <c r="B956" s="95"/>
      <c r="C956" s="95"/>
    </row>
    <row r="957">
      <c r="A957" s="95"/>
      <c r="B957" s="95"/>
      <c r="C957" s="95"/>
    </row>
    <row r="958">
      <c r="A958" s="95"/>
      <c r="B958" s="95"/>
      <c r="C958" s="95"/>
    </row>
    <row r="959">
      <c r="A959" s="95"/>
      <c r="B959" s="95"/>
      <c r="C959" s="95"/>
    </row>
    <row r="960">
      <c r="A960" s="95"/>
      <c r="B960" s="95"/>
      <c r="C960" s="95"/>
    </row>
    <row r="961">
      <c r="A961" s="95"/>
      <c r="B961" s="95"/>
      <c r="C961" s="95"/>
    </row>
    <row r="962">
      <c r="A962" s="95"/>
      <c r="B962" s="95"/>
      <c r="C962" s="95"/>
    </row>
    <row r="963">
      <c r="A963" s="95"/>
      <c r="B963" s="95"/>
      <c r="C963" s="95"/>
    </row>
    <row r="964">
      <c r="A964" s="95"/>
      <c r="B964" s="95"/>
      <c r="C964" s="95"/>
    </row>
    <row r="965">
      <c r="A965" s="95"/>
      <c r="B965" s="95"/>
      <c r="C965" s="95"/>
    </row>
    <row r="966">
      <c r="A966" s="95"/>
      <c r="B966" s="95"/>
      <c r="C966" s="95"/>
    </row>
    <row r="967">
      <c r="A967" s="95"/>
      <c r="B967" s="95"/>
      <c r="C967" s="95"/>
    </row>
    <row r="968">
      <c r="A968" s="95"/>
      <c r="B968" s="95"/>
      <c r="C968" s="95"/>
    </row>
    <row r="969">
      <c r="A969" s="95"/>
      <c r="B969" s="95"/>
      <c r="C969" s="95"/>
    </row>
    <row r="970">
      <c r="A970" s="95"/>
      <c r="B970" s="95"/>
      <c r="C970" s="95"/>
    </row>
    <row r="971">
      <c r="A971" s="95"/>
      <c r="B971" s="95"/>
      <c r="C971" s="95"/>
    </row>
    <row r="972">
      <c r="A972" s="95"/>
      <c r="B972" s="95"/>
      <c r="C972" s="95"/>
    </row>
    <row r="973">
      <c r="A973" s="95"/>
      <c r="B973" s="95"/>
      <c r="C973" s="95"/>
    </row>
    <row r="974">
      <c r="A974" s="95"/>
      <c r="B974" s="95"/>
      <c r="C974" s="95"/>
    </row>
    <row r="975">
      <c r="A975" s="95"/>
      <c r="B975" s="95"/>
      <c r="C975" s="95"/>
    </row>
    <row r="976">
      <c r="A976" s="95"/>
      <c r="B976" s="95"/>
      <c r="C976" s="95"/>
    </row>
    <row r="977">
      <c r="A977" s="95"/>
      <c r="B977" s="95"/>
      <c r="C977" s="95"/>
    </row>
    <row r="978">
      <c r="A978" s="95"/>
      <c r="B978" s="95"/>
      <c r="C978" s="95"/>
    </row>
    <row r="979">
      <c r="A979" s="95"/>
      <c r="B979" s="95"/>
      <c r="C979" s="95"/>
    </row>
    <row r="980">
      <c r="A980" s="95"/>
      <c r="B980" s="95"/>
      <c r="C980" s="95"/>
    </row>
    <row r="981">
      <c r="A981" s="95"/>
      <c r="B981" s="95"/>
      <c r="C981" s="95"/>
    </row>
    <row r="982">
      <c r="A982" s="95"/>
      <c r="B982" s="95"/>
      <c r="C982" s="95"/>
    </row>
    <row r="983">
      <c r="A983" s="95"/>
      <c r="B983" s="95"/>
      <c r="C983" s="95"/>
    </row>
    <row r="984">
      <c r="A984" s="95"/>
      <c r="B984" s="95"/>
      <c r="C984" s="95"/>
    </row>
    <row r="985">
      <c r="A985" s="95"/>
      <c r="B985" s="95"/>
      <c r="C985" s="95"/>
    </row>
    <row r="986">
      <c r="A986" s="95"/>
      <c r="B986" s="95"/>
      <c r="C986" s="95"/>
    </row>
    <row r="987">
      <c r="A987" s="95"/>
      <c r="B987" s="95"/>
      <c r="C987" s="95"/>
    </row>
    <row r="988">
      <c r="A988" s="95"/>
      <c r="B988" s="95"/>
      <c r="C988" s="95"/>
    </row>
    <row r="989">
      <c r="A989" s="95"/>
      <c r="B989" s="95"/>
      <c r="C989" s="95"/>
    </row>
    <row r="990">
      <c r="A990" s="95"/>
      <c r="B990" s="95"/>
      <c r="C990" s="95"/>
    </row>
    <row r="991">
      <c r="A991" s="95"/>
      <c r="B991" s="95"/>
      <c r="C991" s="95"/>
    </row>
    <row r="992">
      <c r="A992" s="95"/>
      <c r="B992" s="95"/>
      <c r="C992" s="95"/>
    </row>
    <row r="993">
      <c r="A993" s="95"/>
      <c r="B993" s="95"/>
      <c r="C993" s="95"/>
    </row>
    <row r="994">
      <c r="A994" s="95"/>
      <c r="B994" s="95"/>
      <c r="C994" s="95"/>
    </row>
    <row r="995">
      <c r="A995" s="95"/>
      <c r="B995" s="95"/>
      <c r="C995" s="95"/>
    </row>
    <row r="996">
      <c r="A996" s="95"/>
      <c r="B996" s="95"/>
      <c r="C996" s="95"/>
    </row>
    <row r="997">
      <c r="A997" s="95"/>
      <c r="B997" s="95"/>
      <c r="C997" s="95"/>
    </row>
    <row r="998">
      <c r="A998" s="95"/>
      <c r="B998" s="95"/>
      <c r="C998" s="95"/>
    </row>
    <row r="999">
      <c r="A999" s="95"/>
      <c r="B999" s="95"/>
      <c r="C999" s="95"/>
    </row>
    <row r="1000">
      <c r="A1000" s="95"/>
      <c r="B1000" s="95"/>
      <c r="C1000" s="95"/>
    </row>
    <row r="1001">
      <c r="A1001" s="95"/>
      <c r="B1001" s="95"/>
      <c r="C1001" s="95"/>
    </row>
    <row r="1002">
      <c r="A1002" s="95"/>
      <c r="B1002" s="95"/>
      <c r="C1002" s="95"/>
    </row>
    <row r="1003">
      <c r="A1003" s="95"/>
      <c r="B1003" s="95"/>
      <c r="C1003" s="95"/>
    </row>
    <row r="1004">
      <c r="A1004" s="95"/>
      <c r="B1004" s="95"/>
      <c r="C1004" s="95"/>
    </row>
    <row r="1005">
      <c r="A1005" s="95"/>
      <c r="B1005" s="95"/>
      <c r="C1005" s="95"/>
    </row>
    <row r="1006">
      <c r="A1006" s="95"/>
      <c r="B1006" s="95"/>
      <c r="C1006" s="95"/>
    </row>
    <row r="1007">
      <c r="A1007" s="95"/>
      <c r="B1007" s="95"/>
      <c r="C1007" s="95"/>
    </row>
    <row r="1008">
      <c r="A1008" s="95"/>
      <c r="B1008" s="95"/>
      <c r="C1008" s="95"/>
    </row>
    <row r="1009">
      <c r="A1009" s="95"/>
      <c r="B1009" s="95"/>
      <c r="C1009" s="95"/>
    </row>
    <row r="1010">
      <c r="A1010" s="95"/>
      <c r="B1010" s="95"/>
      <c r="C1010" s="95"/>
    </row>
    <row r="1011">
      <c r="A1011" s="95"/>
      <c r="B1011" s="95"/>
      <c r="C1011" s="95"/>
    </row>
    <row r="1012">
      <c r="A1012" s="95"/>
      <c r="B1012" s="95"/>
      <c r="C1012" s="95"/>
    </row>
    <row r="1013">
      <c r="A1013" s="95"/>
      <c r="B1013" s="95"/>
      <c r="C1013" s="95"/>
    </row>
    <row r="1014">
      <c r="A1014" s="95"/>
      <c r="B1014" s="95"/>
      <c r="C1014" s="95"/>
    </row>
    <row r="1015">
      <c r="A1015" s="95"/>
      <c r="B1015" s="95"/>
      <c r="C1015" s="95"/>
    </row>
    <row r="1016">
      <c r="A1016" s="95"/>
      <c r="B1016" s="95"/>
      <c r="C1016" s="95"/>
    </row>
    <row r="1017">
      <c r="A1017" s="95"/>
      <c r="B1017" s="95"/>
      <c r="C1017" s="95"/>
    </row>
    <row r="1018">
      <c r="A1018" s="95"/>
      <c r="B1018" s="95"/>
      <c r="C1018" s="95"/>
    </row>
    <row r="1019">
      <c r="A1019" s="95"/>
      <c r="B1019" s="95"/>
      <c r="C1019" s="95"/>
    </row>
    <row r="1020">
      <c r="A1020" s="95"/>
      <c r="B1020" s="95"/>
      <c r="C1020" s="95"/>
    </row>
    <row r="1021">
      <c r="A1021" s="95"/>
      <c r="B1021" s="95"/>
      <c r="C1021" s="95"/>
    </row>
    <row r="1022">
      <c r="A1022" s="95"/>
      <c r="B1022" s="95"/>
      <c r="C1022" s="95"/>
    </row>
    <row r="1023">
      <c r="A1023" s="95"/>
      <c r="B1023" s="95"/>
      <c r="C1023" s="95"/>
    </row>
    <row r="1024">
      <c r="A1024" s="95"/>
      <c r="B1024" s="95"/>
      <c r="C1024" s="95"/>
    </row>
    <row r="1025">
      <c r="A1025" s="95"/>
      <c r="B1025" s="95"/>
      <c r="C1025" s="95"/>
    </row>
    <row r="1026">
      <c r="A1026" s="95"/>
      <c r="B1026" s="95"/>
      <c r="C1026" s="95"/>
    </row>
    <row r="1027">
      <c r="A1027" s="95"/>
      <c r="B1027" s="95"/>
      <c r="C1027" s="95"/>
    </row>
  </sheetData>
  <autoFilter ref="$N$5:$S$58"/>
  <customSheetViews>
    <customSheetView guid="{D23B95CD-B0D9-4AE9-BCAB-DC957817664F}" filter="1" showAutoFilter="1">
      <autoFilter ref="$N$5:$S$58"/>
    </customSheetView>
  </customSheetViews>
  <mergeCells count="26">
    <mergeCell ref="G4:J4"/>
    <mergeCell ref="U4:X4"/>
    <mergeCell ref="U6:U7"/>
    <mergeCell ref="X6:X7"/>
    <mergeCell ref="U8:U9"/>
    <mergeCell ref="X8:X9"/>
    <mergeCell ref="U10:V10"/>
    <mergeCell ref="A1:E1"/>
    <mergeCell ref="G1:L2"/>
    <mergeCell ref="N1:Z2"/>
    <mergeCell ref="A2:E2"/>
    <mergeCell ref="N3:S3"/>
    <mergeCell ref="A4:A5"/>
    <mergeCell ref="B4:C4"/>
    <mergeCell ref="J11:K11"/>
    <mergeCell ref="L11:L12"/>
    <mergeCell ref="N34:N58"/>
    <mergeCell ref="A6:A33"/>
    <mergeCell ref="A34:A58"/>
    <mergeCell ref="D4:D5"/>
    <mergeCell ref="E4:E5"/>
    <mergeCell ref="N6:N33"/>
    <mergeCell ref="G10:L10"/>
    <mergeCell ref="G11:G12"/>
    <mergeCell ref="H11:I11"/>
    <mergeCell ref="G17:J17"/>
  </mergeCells>
  <conditionalFormatting sqref="O6:P33 R6:S33">
    <cfRule type="containsText" dxfId="1" priority="1" operator="containsText" text="Eksperimen">
      <formula>NOT(ISERROR(SEARCH(("Eksperimen"),(O6))))</formula>
    </cfRule>
  </conditionalFormatting>
  <conditionalFormatting sqref="N6:P33 R6:S33">
    <cfRule type="containsText" dxfId="2" priority="2" operator="containsText" text="Kontrol">
      <formula>NOT(ISERROR(SEARCH(("Kontrol"),(N6))))</formula>
    </cfRule>
  </conditionalFormatting>
  <conditionalFormatting sqref="Y6:Z30 U11:W30 N34:P58 Q34 R34:S58 Q58">
    <cfRule type="containsText" dxfId="1" priority="3" operator="containsText" text="Eksperimen">
      <formula>NOT(ISERROR(SEARCH(("Eksperimen"),(Y6))))</formula>
    </cfRule>
  </conditionalFormatting>
  <conditionalFormatting sqref="Y6:Z30 U11:W30 N34:P58 Q34 R34:S58 Q58">
    <cfRule type="containsText" dxfId="2" priority="4" operator="containsText" text="Kontrol">
      <formula>NOT(ISERROR(SEARCH(("Kontrol"),(Y6))))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4.38"/>
    <col customWidth="1" min="2" max="2" width="5.13"/>
    <col customWidth="1" min="3" max="3" width="42.38"/>
    <col customWidth="1" min="4" max="4" width="6.75"/>
    <col customWidth="1" min="5" max="21" width="5.75"/>
    <col customWidth="1" min="23" max="23" width="5.63"/>
    <col customWidth="1" min="24" max="24" width="5.13"/>
    <col customWidth="1" min="25" max="25" width="42.38"/>
    <col customWidth="1" min="26" max="26" width="6.75"/>
    <col customWidth="1" min="27" max="43" width="5.75"/>
    <col customWidth="1" min="44" max="44" width="12.75"/>
    <col customWidth="1" min="45" max="46" width="5.75"/>
  </cols>
  <sheetData>
    <row r="1" ht="25.5" customHeight="1">
      <c r="A1" s="96" t="s">
        <v>252</v>
      </c>
      <c r="V1" s="97"/>
      <c r="W1" s="98" t="s">
        <v>253</v>
      </c>
      <c r="AR1" s="99" t="s">
        <v>254</v>
      </c>
      <c r="AS1" s="100"/>
      <c r="AT1" s="100"/>
    </row>
    <row r="2" ht="25.5" customHeight="1">
      <c r="A2" s="101" t="s">
        <v>118</v>
      </c>
      <c r="B2" s="32" t="s">
        <v>40</v>
      </c>
      <c r="C2" s="32" t="s">
        <v>255</v>
      </c>
      <c r="D2" s="32" t="s">
        <v>106</v>
      </c>
      <c r="E2" s="33" t="s">
        <v>256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2" t="s">
        <v>133</v>
      </c>
      <c r="V2" s="34"/>
      <c r="W2" s="101" t="s">
        <v>118</v>
      </c>
      <c r="X2" s="32" t="s">
        <v>40</v>
      </c>
      <c r="Y2" s="32" t="s">
        <v>255</v>
      </c>
      <c r="Z2" s="32" t="s">
        <v>106</v>
      </c>
      <c r="AA2" s="33" t="s">
        <v>256</v>
      </c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102" t="s">
        <v>133</v>
      </c>
      <c r="AS2" s="103"/>
      <c r="AT2" s="103"/>
    </row>
    <row r="3" ht="12.0" customHeight="1">
      <c r="A3" s="21"/>
      <c r="B3" s="21"/>
      <c r="C3" s="21"/>
      <c r="D3" s="21"/>
      <c r="E3" s="104">
        <v>1.0</v>
      </c>
      <c r="F3" s="104">
        <v>2.0</v>
      </c>
      <c r="G3" s="104">
        <v>3.0</v>
      </c>
      <c r="H3" s="104">
        <v>4.0</v>
      </c>
      <c r="I3" s="104">
        <v>5.0</v>
      </c>
      <c r="J3" s="104">
        <v>6.0</v>
      </c>
      <c r="K3" s="104">
        <v>7.0</v>
      </c>
      <c r="L3" s="104">
        <v>8.0</v>
      </c>
      <c r="M3" s="104">
        <v>9.0</v>
      </c>
      <c r="N3" s="104">
        <v>10.0</v>
      </c>
      <c r="O3" s="104">
        <v>11.0</v>
      </c>
      <c r="P3" s="104">
        <v>12.0</v>
      </c>
      <c r="Q3" s="104">
        <v>13.0</v>
      </c>
      <c r="R3" s="104">
        <v>14.0</v>
      </c>
      <c r="S3" s="104">
        <v>15.0</v>
      </c>
      <c r="T3" s="104">
        <v>16.0</v>
      </c>
      <c r="U3" s="21"/>
      <c r="V3" s="34"/>
      <c r="W3" s="21"/>
      <c r="X3" s="21"/>
      <c r="Y3" s="21"/>
      <c r="Z3" s="21"/>
      <c r="AA3" s="104">
        <v>1.0</v>
      </c>
      <c r="AB3" s="104">
        <v>2.0</v>
      </c>
      <c r="AC3" s="104">
        <v>3.0</v>
      </c>
      <c r="AD3" s="104">
        <v>4.0</v>
      </c>
      <c r="AE3" s="104">
        <v>5.0</v>
      </c>
      <c r="AF3" s="104">
        <v>6.0</v>
      </c>
      <c r="AG3" s="104">
        <v>7.0</v>
      </c>
      <c r="AH3" s="104">
        <v>8.0</v>
      </c>
      <c r="AI3" s="104">
        <v>9.0</v>
      </c>
      <c r="AJ3" s="104">
        <v>10.0</v>
      </c>
      <c r="AK3" s="104">
        <v>11.0</v>
      </c>
      <c r="AL3" s="104">
        <v>12.0</v>
      </c>
      <c r="AM3" s="104">
        <v>13.0</v>
      </c>
      <c r="AN3" s="104">
        <v>14.0</v>
      </c>
      <c r="AO3" s="104">
        <v>15.0</v>
      </c>
      <c r="AP3" s="104">
        <v>16.0</v>
      </c>
      <c r="AQ3" s="21"/>
      <c r="AS3" s="103"/>
      <c r="AT3" s="103"/>
    </row>
    <row r="4" ht="25.5" customHeight="1">
      <c r="A4" s="23"/>
      <c r="B4" s="23"/>
      <c r="C4" s="23"/>
      <c r="D4" s="23"/>
      <c r="E4" s="105" t="s">
        <v>257</v>
      </c>
      <c r="F4" s="105" t="s">
        <v>258</v>
      </c>
      <c r="G4" s="105" t="s">
        <v>259</v>
      </c>
      <c r="H4" s="105" t="s">
        <v>260</v>
      </c>
      <c r="I4" s="105" t="s">
        <v>261</v>
      </c>
      <c r="J4" s="105" t="s">
        <v>262</v>
      </c>
      <c r="K4" s="105" t="s">
        <v>263</v>
      </c>
      <c r="L4" s="105" t="s">
        <v>264</v>
      </c>
      <c r="M4" s="105" t="s">
        <v>265</v>
      </c>
      <c r="N4" s="105" t="s">
        <v>266</v>
      </c>
      <c r="O4" s="105" t="s">
        <v>267</v>
      </c>
      <c r="P4" s="105" t="s">
        <v>268</v>
      </c>
      <c r="Q4" s="105" t="s">
        <v>269</v>
      </c>
      <c r="R4" s="105" t="s">
        <v>270</v>
      </c>
      <c r="S4" s="105" t="s">
        <v>271</v>
      </c>
      <c r="T4" s="105" t="s">
        <v>272</v>
      </c>
      <c r="U4" s="23"/>
      <c r="V4" s="34"/>
      <c r="W4" s="23"/>
      <c r="X4" s="23"/>
      <c r="Y4" s="23"/>
      <c r="Z4" s="23"/>
      <c r="AA4" s="105" t="s">
        <v>257</v>
      </c>
      <c r="AB4" s="105" t="s">
        <v>258</v>
      </c>
      <c r="AC4" s="105" t="s">
        <v>259</v>
      </c>
      <c r="AD4" s="105" t="s">
        <v>260</v>
      </c>
      <c r="AE4" s="105" t="s">
        <v>261</v>
      </c>
      <c r="AF4" s="105" t="s">
        <v>262</v>
      </c>
      <c r="AG4" s="105" t="s">
        <v>263</v>
      </c>
      <c r="AH4" s="105" t="s">
        <v>264</v>
      </c>
      <c r="AI4" s="105" t="s">
        <v>265</v>
      </c>
      <c r="AJ4" s="105" t="s">
        <v>266</v>
      </c>
      <c r="AK4" s="105" t="s">
        <v>267</v>
      </c>
      <c r="AL4" s="105" t="s">
        <v>268</v>
      </c>
      <c r="AM4" s="105" t="s">
        <v>269</v>
      </c>
      <c r="AN4" s="105" t="s">
        <v>270</v>
      </c>
      <c r="AO4" s="105" t="s">
        <v>271</v>
      </c>
      <c r="AP4" s="105" t="s">
        <v>272</v>
      </c>
      <c r="AQ4" s="23"/>
      <c r="AS4" s="103"/>
      <c r="AT4" s="103"/>
    </row>
    <row r="5">
      <c r="A5" s="47" t="s">
        <v>273</v>
      </c>
      <c r="B5" s="48">
        <v>1.0</v>
      </c>
      <c r="C5" s="106" t="s">
        <v>123</v>
      </c>
      <c r="D5" s="107" t="s">
        <v>124</v>
      </c>
      <c r="E5" s="48">
        <v>5.0</v>
      </c>
      <c r="F5" s="48">
        <v>3.0</v>
      </c>
      <c r="G5" s="48">
        <v>5.0</v>
      </c>
      <c r="H5" s="48">
        <v>5.0</v>
      </c>
      <c r="I5" s="48">
        <v>2.0</v>
      </c>
      <c r="J5" s="48">
        <v>3.0</v>
      </c>
      <c r="K5" s="48">
        <v>5.0</v>
      </c>
      <c r="L5" s="48">
        <v>5.0</v>
      </c>
      <c r="M5" s="48">
        <v>3.0</v>
      </c>
      <c r="N5" s="48">
        <v>5.0</v>
      </c>
      <c r="O5" s="48">
        <v>2.0</v>
      </c>
      <c r="P5" s="48">
        <v>5.0</v>
      </c>
      <c r="Q5" s="48">
        <v>3.0</v>
      </c>
      <c r="R5" s="48">
        <v>3.0</v>
      </c>
      <c r="S5" s="48">
        <v>5.0</v>
      </c>
      <c r="T5" s="48">
        <v>3.0</v>
      </c>
      <c r="U5" s="48">
        <f t="shared" ref="U5:U31" si="1">SUM(E5:T5)</f>
        <v>62</v>
      </c>
      <c r="V5" s="50"/>
      <c r="W5" s="47" t="s">
        <v>273</v>
      </c>
      <c r="X5" s="48">
        <v>1.0</v>
      </c>
      <c r="Y5" s="106" t="s">
        <v>123</v>
      </c>
      <c r="Z5" s="107" t="s">
        <v>124</v>
      </c>
      <c r="AA5" s="48">
        <v>4.0</v>
      </c>
      <c r="AB5" s="48">
        <v>2.0</v>
      </c>
      <c r="AC5" s="48">
        <v>1.0</v>
      </c>
      <c r="AD5" s="48">
        <v>3.0</v>
      </c>
      <c r="AE5" s="48">
        <v>2.0</v>
      </c>
      <c r="AF5" s="48">
        <v>2.0</v>
      </c>
      <c r="AG5" s="48">
        <v>2.0</v>
      </c>
      <c r="AH5" s="48">
        <v>4.0</v>
      </c>
      <c r="AI5" s="48">
        <v>3.0</v>
      </c>
      <c r="AJ5" s="48">
        <v>5.0</v>
      </c>
      <c r="AK5" s="48">
        <v>2.0</v>
      </c>
      <c r="AL5" s="48">
        <v>5.0</v>
      </c>
      <c r="AM5" s="48">
        <v>2.0</v>
      </c>
      <c r="AN5" s="48">
        <v>5.0</v>
      </c>
      <c r="AO5" s="48">
        <v>3.0</v>
      </c>
      <c r="AP5" s="48">
        <v>3.0</v>
      </c>
      <c r="AQ5" s="48">
        <f t="shared" ref="AQ5:AQ31" si="2">SUM(AA5:AP5)</f>
        <v>48</v>
      </c>
      <c r="AR5" s="48">
        <f t="shared" ref="AR5:AR31" si="3">AQ5-U5</f>
        <v>-14</v>
      </c>
      <c r="AS5" s="108"/>
      <c r="AT5" s="108"/>
    </row>
    <row r="6">
      <c r="A6" s="21"/>
      <c r="B6" s="60">
        <v>2.0</v>
      </c>
      <c r="C6" s="109" t="s">
        <v>128</v>
      </c>
      <c r="D6" s="110" t="s">
        <v>129</v>
      </c>
      <c r="E6" s="60">
        <v>2.0</v>
      </c>
      <c r="F6" s="60">
        <v>3.0</v>
      </c>
      <c r="G6" s="60">
        <v>5.0</v>
      </c>
      <c r="H6" s="60">
        <v>3.0</v>
      </c>
      <c r="I6" s="60">
        <v>5.0</v>
      </c>
      <c r="J6" s="60">
        <v>1.0</v>
      </c>
      <c r="K6" s="60">
        <v>4.0</v>
      </c>
      <c r="L6" s="60">
        <v>3.0</v>
      </c>
      <c r="M6" s="60">
        <v>5.0</v>
      </c>
      <c r="N6" s="60">
        <v>5.0</v>
      </c>
      <c r="O6" s="60">
        <v>5.0</v>
      </c>
      <c r="P6" s="60">
        <v>5.0</v>
      </c>
      <c r="Q6" s="60">
        <v>3.0</v>
      </c>
      <c r="R6" s="60">
        <v>3.0</v>
      </c>
      <c r="S6" s="60">
        <v>5.0</v>
      </c>
      <c r="T6" s="60">
        <v>2.0</v>
      </c>
      <c r="U6" s="48">
        <f t="shared" si="1"/>
        <v>59</v>
      </c>
      <c r="V6" s="50"/>
      <c r="W6" s="21"/>
      <c r="X6" s="60">
        <v>2.0</v>
      </c>
      <c r="Y6" s="109" t="s">
        <v>128</v>
      </c>
      <c r="Z6" s="110" t="s">
        <v>129</v>
      </c>
      <c r="AA6" s="60">
        <v>4.0</v>
      </c>
      <c r="AB6" s="60">
        <v>2.0</v>
      </c>
      <c r="AC6" s="60">
        <v>2.0</v>
      </c>
      <c r="AD6" s="60">
        <v>2.0</v>
      </c>
      <c r="AE6" s="60">
        <v>1.0</v>
      </c>
      <c r="AF6" s="60">
        <v>2.0</v>
      </c>
      <c r="AG6" s="60">
        <v>3.0</v>
      </c>
      <c r="AH6" s="60">
        <v>3.0</v>
      </c>
      <c r="AI6" s="60">
        <v>2.0</v>
      </c>
      <c r="AJ6" s="60">
        <v>2.0</v>
      </c>
      <c r="AK6" s="60">
        <v>2.0</v>
      </c>
      <c r="AL6" s="60">
        <v>4.0</v>
      </c>
      <c r="AM6" s="60">
        <v>3.0</v>
      </c>
      <c r="AN6" s="60">
        <v>2.0</v>
      </c>
      <c r="AO6" s="60">
        <v>5.0</v>
      </c>
      <c r="AP6" s="60">
        <v>4.0</v>
      </c>
      <c r="AQ6" s="48">
        <f t="shared" si="2"/>
        <v>43</v>
      </c>
      <c r="AR6" s="48">
        <f t="shared" si="3"/>
        <v>-16</v>
      </c>
      <c r="AS6" s="108"/>
      <c r="AT6" s="108"/>
    </row>
    <row r="7">
      <c r="A7" s="21"/>
      <c r="B7" s="48">
        <v>3.0</v>
      </c>
      <c r="C7" s="109" t="s">
        <v>136</v>
      </c>
      <c r="D7" s="110" t="s">
        <v>129</v>
      </c>
      <c r="E7" s="48">
        <v>5.0</v>
      </c>
      <c r="F7" s="48">
        <v>5.0</v>
      </c>
      <c r="G7" s="48">
        <v>3.0</v>
      </c>
      <c r="H7" s="48">
        <v>1.0</v>
      </c>
      <c r="I7" s="48">
        <v>4.0</v>
      </c>
      <c r="J7" s="48">
        <v>5.0</v>
      </c>
      <c r="K7" s="48">
        <v>4.0</v>
      </c>
      <c r="L7" s="48">
        <v>5.0</v>
      </c>
      <c r="M7" s="48">
        <v>5.0</v>
      </c>
      <c r="N7" s="48">
        <v>2.0</v>
      </c>
      <c r="O7" s="48">
        <v>5.0</v>
      </c>
      <c r="P7" s="48">
        <v>1.0</v>
      </c>
      <c r="Q7" s="48">
        <v>5.0</v>
      </c>
      <c r="R7" s="48">
        <v>5.0</v>
      </c>
      <c r="S7" s="48">
        <v>5.0</v>
      </c>
      <c r="T7" s="48">
        <v>3.0</v>
      </c>
      <c r="U7" s="48">
        <f t="shared" si="1"/>
        <v>63</v>
      </c>
      <c r="W7" s="21"/>
      <c r="X7" s="48">
        <v>3.0</v>
      </c>
      <c r="Y7" s="109" t="s">
        <v>136</v>
      </c>
      <c r="Z7" s="110" t="s">
        <v>129</v>
      </c>
      <c r="AA7" s="48">
        <v>2.0</v>
      </c>
      <c r="AB7" s="48">
        <v>2.0</v>
      </c>
      <c r="AC7" s="48">
        <v>4.0</v>
      </c>
      <c r="AD7" s="48">
        <v>3.0</v>
      </c>
      <c r="AE7" s="48">
        <v>3.0</v>
      </c>
      <c r="AF7" s="48">
        <v>4.0</v>
      </c>
      <c r="AG7" s="48">
        <v>2.0</v>
      </c>
      <c r="AH7" s="48">
        <v>3.0</v>
      </c>
      <c r="AI7" s="48">
        <v>5.0</v>
      </c>
      <c r="AJ7" s="48">
        <v>2.0</v>
      </c>
      <c r="AK7" s="48">
        <v>3.0</v>
      </c>
      <c r="AL7" s="48">
        <v>2.0</v>
      </c>
      <c r="AM7" s="48">
        <v>3.0</v>
      </c>
      <c r="AN7" s="48">
        <v>3.0</v>
      </c>
      <c r="AO7" s="48">
        <v>3.0</v>
      </c>
      <c r="AP7" s="48">
        <v>3.0</v>
      </c>
      <c r="AQ7" s="48">
        <f t="shared" si="2"/>
        <v>47</v>
      </c>
      <c r="AR7" s="48">
        <f t="shared" si="3"/>
        <v>-16</v>
      </c>
      <c r="AS7" s="108"/>
      <c r="AT7" s="108"/>
    </row>
    <row r="8">
      <c r="A8" s="21"/>
      <c r="B8" s="60">
        <v>4.0</v>
      </c>
      <c r="C8" s="109" t="s">
        <v>149</v>
      </c>
      <c r="D8" s="110" t="s">
        <v>129</v>
      </c>
      <c r="E8" s="60">
        <v>4.0</v>
      </c>
      <c r="F8" s="60">
        <v>5.0</v>
      </c>
      <c r="G8" s="60">
        <v>3.0</v>
      </c>
      <c r="H8" s="60">
        <v>5.0</v>
      </c>
      <c r="I8" s="60">
        <v>5.0</v>
      </c>
      <c r="J8" s="60">
        <v>5.0</v>
      </c>
      <c r="K8" s="60">
        <v>4.0</v>
      </c>
      <c r="L8" s="60">
        <v>3.0</v>
      </c>
      <c r="M8" s="60">
        <v>5.0</v>
      </c>
      <c r="N8" s="60">
        <v>5.0</v>
      </c>
      <c r="O8" s="60">
        <v>3.0</v>
      </c>
      <c r="P8" s="60">
        <v>5.0</v>
      </c>
      <c r="Q8" s="60">
        <v>3.0</v>
      </c>
      <c r="R8" s="60">
        <v>3.0</v>
      </c>
      <c r="S8" s="60">
        <v>5.0</v>
      </c>
      <c r="T8" s="60">
        <v>5.0</v>
      </c>
      <c r="U8" s="48">
        <f t="shared" si="1"/>
        <v>68</v>
      </c>
      <c r="V8" s="50"/>
      <c r="W8" s="21"/>
      <c r="X8" s="60">
        <v>4.0</v>
      </c>
      <c r="Y8" s="109" t="s">
        <v>149</v>
      </c>
      <c r="Z8" s="110" t="s">
        <v>129</v>
      </c>
      <c r="AA8" s="60">
        <v>1.0</v>
      </c>
      <c r="AB8" s="60">
        <v>4.0</v>
      </c>
      <c r="AC8" s="60">
        <v>4.0</v>
      </c>
      <c r="AD8" s="60">
        <v>5.0</v>
      </c>
      <c r="AE8" s="60">
        <v>5.0</v>
      </c>
      <c r="AF8" s="60">
        <v>5.0</v>
      </c>
      <c r="AG8" s="60">
        <v>5.0</v>
      </c>
      <c r="AH8" s="60">
        <v>5.0</v>
      </c>
      <c r="AI8" s="60">
        <v>3.0</v>
      </c>
      <c r="AJ8" s="60">
        <v>4.0</v>
      </c>
      <c r="AK8" s="60">
        <v>2.0</v>
      </c>
      <c r="AL8" s="60">
        <v>5.0</v>
      </c>
      <c r="AM8" s="60">
        <v>2.0</v>
      </c>
      <c r="AN8" s="60">
        <v>3.0</v>
      </c>
      <c r="AO8" s="60">
        <v>1.0</v>
      </c>
      <c r="AP8" s="60">
        <v>5.0</v>
      </c>
      <c r="AQ8" s="48">
        <f t="shared" si="2"/>
        <v>59</v>
      </c>
      <c r="AR8" s="48">
        <f t="shared" si="3"/>
        <v>-9</v>
      </c>
      <c r="AS8" s="108"/>
      <c r="AT8" s="108"/>
    </row>
    <row r="9">
      <c r="A9" s="21"/>
      <c r="B9" s="48">
        <v>5.0</v>
      </c>
      <c r="C9" s="109" t="s">
        <v>153</v>
      </c>
      <c r="D9" s="110" t="s">
        <v>124</v>
      </c>
      <c r="E9" s="48">
        <v>2.0</v>
      </c>
      <c r="F9" s="48">
        <v>5.0</v>
      </c>
      <c r="G9" s="48">
        <v>5.0</v>
      </c>
      <c r="H9" s="48">
        <v>1.0</v>
      </c>
      <c r="I9" s="48">
        <v>3.0</v>
      </c>
      <c r="J9" s="48">
        <v>2.0</v>
      </c>
      <c r="K9" s="48">
        <v>5.0</v>
      </c>
      <c r="L9" s="48">
        <v>4.0</v>
      </c>
      <c r="M9" s="48">
        <v>3.0</v>
      </c>
      <c r="N9" s="48">
        <v>3.0</v>
      </c>
      <c r="O9" s="48">
        <v>4.0</v>
      </c>
      <c r="P9" s="48">
        <v>5.0</v>
      </c>
      <c r="Q9" s="48">
        <v>5.0</v>
      </c>
      <c r="R9" s="48">
        <v>4.0</v>
      </c>
      <c r="S9" s="48">
        <v>5.0</v>
      </c>
      <c r="T9" s="48">
        <v>3.0</v>
      </c>
      <c r="U9" s="48">
        <f t="shared" si="1"/>
        <v>59</v>
      </c>
      <c r="V9" s="50"/>
      <c r="W9" s="21"/>
      <c r="X9" s="48">
        <v>5.0</v>
      </c>
      <c r="Y9" s="109" t="s">
        <v>153</v>
      </c>
      <c r="Z9" s="110" t="s">
        <v>124</v>
      </c>
      <c r="AA9" s="48">
        <v>5.0</v>
      </c>
      <c r="AB9" s="48">
        <v>3.0</v>
      </c>
      <c r="AC9" s="48">
        <v>1.0</v>
      </c>
      <c r="AD9" s="48">
        <v>3.0</v>
      </c>
      <c r="AE9" s="48">
        <v>3.0</v>
      </c>
      <c r="AF9" s="48">
        <v>3.0</v>
      </c>
      <c r="AG9" s="48">
        <v>3.0</v>
      </c>
      <c r="AH9" s="48">
        <v>3.0</v>
      </c>
      <c r="AI9" s="48">
        <v>3.0</v>
      </c>
      <c r="AJ9" s="48">
        <v>5.0</v>
      </c>
      <c r="AK9" s="48">
        <v>3.0</v>
      </c>
      <c r="AL9" s="48">
        <v>3.0</v>
      </c>
      <c r="AM9" s="48">
        <v>3.0</v>
      </c>
      <c r="AN9" s="48">
        <v>3.0</v>
      </c>
      <c r="AO9" s="48">
        <v>1.0</v>
      </c>
      <c r="AP9" s="48">
        <v>3.0</v>
      </c>
      <c r="AQ9" s="48">
        <f t="shared" si="2"/>
        <v>48</v>
      </c>
      <c r="AR9" s="48">
        <f t="shared" si="3"/>
        <v>-11</v>
      </c>
      <c r="AS9" s="108"/>
      <c r="AT9" s="108"/>
    </row>
    <row r="10">
      <c r="A10" s="21"/>
      <c r="B10" s="60">
        <v>6.0</v>
      </c>
      <c r="C10" s="109" t="s">
        <v>168</v>
      </c>
      <c r="D10" s="110" t="s">
        <v>129</v>
      </c>
      <c r="E10" s="60">
        <v>5.0</v>
      </c>
      <c r="F10" s="60">
        <v>5.0</v>
      </c>
      <c r="G10" s="60">
        <v>5.0</v>
      </c>
      <c r="H10" s="60">
        <v>4.0</v>
      </c>
      <c r="I10" s="60">
        <v>1.0</v>
      </c>
      <c r="J10" s="60">
        <v>5.0</v>
      </c>
      <c r="K10" s="60">
        <v>4.0</v>
      </c>
      <c r="L10" s="60">
        <v>4.0</v>
      </c>
      <c r="M10" s="60">
        <v>4.0</v>
      </c>
      <c r="N10" s="60">
        <v>5.0</v>
      </c>
      <c r="O10" s="60">
        <v>2.0</v>
      </c>
      <c r="P10" s="60">
        <v>5.0</v>
      </c>
      <c r="Q10" s="60">
        <v>1.0</v>
      </c>
      <c r="R10" s="60">
        <v>2.0</v>
      </c>
      <c r="S10" s="60">
        <v>5.0</v>
      </c>
      <c r="T10" s="60">
        <v>2.0</v>
      </c>
      <c r="U10" s="48">
        <f t="shared" si="1"/>
        <v>59</v>
      </c>
      <c r="V10" s="50"/>
      <c r="W10" s="21"/>
      <c r="X10" s="60">
        <v>6.0</v>
      </c>
      <c r="Y10" s="109" t="s">
        <v>168</v>
      </c>
      <c r="Z10" s="110" t="s">
        <v>129</v>
      </c>
      <c r="AA10" s="60">
        <v>4.0</v>
      </c>
      <c r="AB10" s="60">
        <v>3.0</v>
      </c>
      <c r="AC10" s="60">
        <v>4.0</v>
      </c>
      <c r="AD10" s="60">
        <v>3.0</v>
      </c>
      <c r="AE10" s="60">
        <v>3.0</v>
      </c>
      <c r="AF10" s="60">
        <v>2.0</v>
      </c>
      <c r="AG10" s="60">
        <v>2.0</v>
      </c>
      <c r="AH10" s="60">
        <v>5.0</v>
      </c>
      <c r="AI10" s="60">
        <v>2.0</v>
      </c>
      <c r="AJ10" s="60">
        <v>3.0</v>
      </c>
      <c r="AK10" s="60">
        <v>5.0</v>
      </c>
      <c r="AL10" s="60">
        <v>1.0</v>
      </c>
      <c r="AM10" s="60">
        <v>3.0</v>
      </c>
      <c r="AN10" s="60">
        <v>2.0</v>
      </c>
      <c r="AO10" s="60">
        <v>1.0</v>
      </c>
      <c r="AP10" s="60">
        <v>3.0</v>
      </c>
      <c r="AQ10" s="48">
        <f t="shared" si="2"/>
        <v>46</v>
      </c>
      <c r="AR10" s="48">
        <f t="shared" si="3"/>
        <v>-13</v>
      </c>
      <c r="AS10" s="108"/>
      <c r="AT10" s="108"/>
    </row>
    <row r="11">
      <c r="A11" s="21"/>
      <c r="B11" s="48">
        <v>7.0</v>
      </c>
      <c r="C11" s="106" t="s">
        <v>170</v>
      </c>
      <c r="D11" s="107" t="s">
        <v>129</v>
      </c>
      <c r="E11" s="48">
        <v>5.0</v>
      </c>
      <c r="F11" s="48">
        <v>1.0</v>
      </c>
      <c r="G11" s="48">
        <v>5.0</v>
      </c>
      <c r="H11" s="48">
        <v>5.0</v>
      </c>
      <c r="I11" s="48">
        <v>5.0</v>
      </c>
      <c r="J11" s="48">
        <v>5.0</v>
      </c>
      <c r="K11" s="48">
        <v>3.0</v>
      </c>
      <c r="L11" s="48">
        <v>5.0</v>
      </c>
      <c r="M11" s="48">
        <v>5.0</v>
      </c>
      <c r="N11" s="48">
        <v>5.0</v>
      </c>
      <c r="O11" s="48">
        <v>4.0</v>
      </c>
      <c r="P11" s="48">
        <v>4.0</v>
      </c>
      <c r="Q11" s="48">
        <v>5.0</v>
      </c>
      <c r="R11" s="48">
        <v>3.0</v>
      </c>
      <c r="S11" s="48">
        <v>3.0</v>
      </c>
      <c r="T11" s="48">
        <v>5.0</v>
      </c>
      <c r="U11" s="48">
        <f t="shared" si="1"/>
        <v>68</v>
      </c>
      <c r="V11" s="50"/>
      <c r="W11" s="21"/>
      <c r="X11" s="48">
        <v>7.0</v>
      </c>
      <c r="Y11" s="106" t="s">
        <v>170</v>
      </c>
      <c r="Z11" s="107" t="s">
        <v>129</v>
      </c>
      <c r="AA11" s="48">
        <v>5.0</v>
      </c>
      <c r="AB11" s="48">
        <v>4.0</v>
      </c>
      <c r="AC11" s="48">
        <v>5.0</v>
      </c>
      <c r="AD11" s="48">
        <v>1.0</v>
      </c>
      <c r="AE11" s="48">
        <v>3.0</v>
      </c>
      <c r="AF11" s="48">
        <v>5.0</v>
      </c>
      <c r="AG11" s="48">
        <v>3.0</v>
      </c>
      <c r="AH11" s="48">
        <v>5.0</v>
      </c>
      <c r="AI11" s="48">
        <v>3.0</v>
      </c>
      <c r="AJ11" s="48">
        <v>1.0</v>
      </c>
      <c r="AK11" s="48">
        <v>3.0</v>
      </c>
      <c r="AL11" s="48">
        <v>4.0</v>
      </c>
      <c r="AM11" s="48">
        <v>5.0</v>
      </c>
      <c r="AN11" s="48">
        <v>1.0</v>
      </c>
      <c r="AO11" s="48">
        <v>3.0</v>
      </c>
      <c r="AP11" s="48">
        <v>1.0</v>
      </c>
      <c r="AQ11" s="48">
        <f t="shared" si="2"/>
        <v>52</v>
      </c>
      <c r="AR11" s="48">
        <f t="shared" si="3"/>
        <v>-16</v>
      </c>
      <c r="AS11" s="108"/>
      <c r="AT11" s="108"/>
    </row>
    <row r="12">
      <c r="A12" s="21"/>
      <c r="B12" s="60">
        <v>8.0</v>
      </c>
      <c r="C12" s="106" t="s">
        <v>174</v>
      </c>
      <c r="D12" s="107" t="s">
        <v>124</v>
      </c>
      <c r="E12" s="60">
        <v>5.0</v>
      </c>
      <c r="F12" s="60">
        <v>5.0</v>
      </c>
      <c r="G12" s="60">
        <v>2.0</v>
      </c>
      <c r="H12" s="60">
        <v>3.0</v>
      </c>
      <c r="I12" s="60">
        <v>5.0</v>
      </c>
      <c r="J12" s="60">
        <v>5.0</v>
      </c>
      <c r="K12" s="60">
        <v>4.0</v>
      </c>
      <c r="L12" s="60">
        <v>3.0</v>
      </c>
      <c r="M12" s="60">
        <v>5.0</v>
      </c>
      <c r="N12" s="60">
        <v>5.0</v>
      </c>
      <c r="O12" s="60">
        <v>5.0</v>
      </c>
      <c r="P12" s="60">
        <v>4.0</v>
      </c>
      <c r="Q12" s="60">
        <v>5.0</v>
      </c>
      <c r="R12" s="60">
        <v>1.0</v>
      </c>
      <c r="S12" s="60">
        <v>2.0</v>
      </c>
      <c r="T12" s="60">
        <v>5.0</v>
      </c>
      <c r="U12" s="48">
        <f t="shared" si="1"/>
        <v>64</v>
      </c>
      <c r="V12" s="56"/>
      <c r="W12" s="21"/>
      <c r="X12" s="60">
        <v>8.0</v>
      </c>
      <c r="Y12" s="106" t="s">
        <v>174</v>
      </c>
      <c r="Z12" s="107" t="s">
        <v>124</v>
      </c>
      <c r="AA12" s="60">
        <v>3.0</v>
      </c>
      <c r="AB12" s="60">
        <v>2.0</v>
      </c>
      <c r="AC12" s="60">
        <v>3.0</v>
      </c>
      <c r="AD12" s="60">
        <v>4.0</v>
      </c>
      <c r="AE12" s="60">
        <v>4.0</v>
      </c>
      <c r="AF12" s="60">
        <v>2.0</v>
      </c>
      <c r="AG12" s="60">
        <v>5.0</v>
      </c>
      <c r="AH12" s="60">
        <v>3.0</v>
      </c>
      <c r="AI12" s="60">
        <v>5.0</v>
      </c>
      <c r="AJ12" s="60">
        <v>4.0</v>
      </c>
      <c r="AK12" s="60">
        <v>4.0</v>
      </c>
      <c r="AL12" s="60">
        <v>2.0</v>
      </c>
      <c r="AM12" s="60">
        <v>5.0</v>
      </c>
      <c r="AN12" s="60">
        <v>3.0</v>
      </c>
      <c r="AO12" s="60">
        <v>1.0</v>
      </c>
      <c r="AP12" s="60">
        <v>4.0</v>
      </c>
      <c r="AQ12" s="48">
        <f t="shared" si="2"/>
        <v>54</v>
      </c>
      <c r="AR12" s="48">
        <f t="shared" si="3"/>
        <v>-10</v>
      </c>
      <c r="AS12" s="108"/>
      <c r="AT12" s="108"/>
    </row>
    <row r="13">
      <c r="A13" s="21"/>
      <c r="B13" s="48">
        <v>9.0</v>
      </c>
      <c r="C13" s="106" t="s">
        <v>178</v>
      </c>
      <c r="D13" s="107" t="s">
        <v>124</v>
      </c>
      <c r="E13" s="48">
        <v>1.0</v>
      </c>
      <c r="F13" s="48">
        <v>3.0</v>
      </c>
      <c r="G13" s="48">
        <v>5.0</v>
      </c>
      <c r="H13" s="48">
        <v>5.0</v>
      </c>
      <c r="I13" s="48">
        <v>3.0</v>
      </c>
      <c r="J13" s="48">
        <v>2.0</v>
      </c>
      <c r="K13" s="48">
        <v>5.0</v>
      </c>
      <c r="L13" s="48">
        <v>5.0</v>
      </c>
      <c r="M13" s="48">
        <v>2.0</v>
      </c>
      <c r="N13" s="48">
        <v>5.0</v>
      </c>
      <c r="O13" s="48">
        <v>3.0</v>
      </c>
      <c r="P13" s="48">
        <v>3.0</v>
      </c>
      <c r="Q13" s="48">
        <v>4.0</v>
      </c>
      <c r="R13" s="48">
        <v>5.0</v>
      </c>
      <c r="S13" s="48">
        <v>4.0</v>
      </c>
      <c r="T13" s="48">
        <v>3.0</v>
      </c>
      <c r="U13" s="48">
        <f t="shared" si="1"/>
        <v>58</v>
      </c>
      <c r="V13" s="50"/>
      <c r="W13" s="21"/>
      <c r="X13" s="48">
        <v>9.0</v>
      </c>
      <c r="Y13" s="106" t="s">
        <v>178</v>
      </c>
      <c r="Z13" s="107" t="s">
        <v>124</v>
      </c>
      <c r="AA13" s="48">
        <v>4.0</v>
      </c>
      <c r="AB13" s="48">
        <v>2.0</v>
      </c>
      <c r="AC13" s="48">
        <v>1.0</v>
      </c>
      <c r="AD13" s="48">
        <v>3.0</v>
      </c>
      <c r="AE13" s="48">
        <v>4.0</v>
      </c>
      <c r="AF13" s="48">
        <v>3.0</v>
      </c>
      <c r="AG13" s="48">
        <v>3.0</v>
      </c>
      <c r="AH13" s="48">
        <v>2.0</v>
      </c>
      <c r="AI13" s="48">
        <v>2.0</v>
      </c>
      <c r="AJ13" s="48">
        <v>4.0</v>
      </c>
      <c r="AK13" s="48">
        <v>5.0</v>
      </c>
      <c r="AL13" s="48">
        <v>3.0</v>
      </c>
      <c r="AM13" s="48">
        <v>2.0</v>
      </c>
      <c r="AN13" s="48">
        <v>2.0</v>
      </c>
      <c r="AO13" s="48">
        <v>5.0</v>
      </c>
      <c r="AP13" s="48">
        <v>2.0</v>
      </c>
      <c r="AQ13" s="48">
        <f t="shared" si="2"/>
        <v>47</v>
      </c>
      <c r="AR13" s="48">
        <f t="shared" si="3"/>
        <v>-11</v>
      </c>
      <c r="AS13" s="108"/>
      <c r="AT13" s="108"/>
    </row>
    <row r="14">
      <c r="A14" s="21"/>
      <c r="B14" s="60">
        <v>10.0</v>
      </c>
      <c r="C14" s="106" t="s">
        <v>184</v>
      </c>
      <c r="D14" s="107" t="s">
        <v>129</v>
      </c>
      <c r="E14" s="60">
        <v>5.0</v>
      </c>
      <c r="F14" s="60">
        <v>5.0</v>
      </c>
      <c r="G14" s="60">
        <v>5.0</v>
      </c>
      <c r="H14" s="60">
        <v>5.0</v>
      </c>
      <c r="I14" s="60">
        <v>1.0</v>
      </c>
      <c r="J14" s="60">
        <v>5.0</v>
      </c>
      <c r="K14" s="60">
        <v>4.0</v>
      </c>
      <c r="L14" s="60">
        <v>5.0</v>
      </c>
      <c r="M14" s="60">
        <v>4.0</v>
      </c>
      <c r="N14" s="60">
        <v>3.0</v>
      </c>
      <c r="O14" s="60">
        <v>1.0</v>
      </c>
      <c r="P14" s="60">
        <v>5.0</v>
      </c>
      <c r="Q14" s="60">
        <v>3.0</v>
      </c>
      <c r="R14" s="60">
        <v>5.0</v>
      </c>
      <c r="S14" s="60">
        <v>2.0</v>
      </c>
      <c r="T14" s="60">
        <v>5.0</v>
      </c>
      <c r="U14" s="48">
        <f t="shared" si="1"/>
        <v>63</v>
      </c>
      <c r="V14" s="50"/>
      <c r="W14" s="21"/>
      <c r="X14" s="60">
        <v>10.0</v>
      </c>
      <c r="Y14" s="106" t="s">
        <v>184</v>
      </c>
      <c r="Z14" s="107" t="s">
        <v>129</v>
      </c>
      <c r="AA14" s="60">
        <v>3.0</v>
      </c>
      <c r="AB14" s="60">
        <v>2.0</v>
      </c>
      <c r="AC14" s="60">
        <v>4.0</v>
      </c>
      <c r="AD14" s="60">
        <v>2.0</v>
      </c>
      <c r="AE14" s="60">
        <v>3.0</v>
      </c>
      <c r="AF14" s="60">
        <v>3.0</v>
      </c>
      <c r="AG14" s="60">
        <v>4.0</v>
      </c>
      <c r="AH14" s="60">
        <v>3.0</v>
      </c>
      <c r="AI14" s="60">
        <v>5.0</v>
      </c>
      <c r="AJ14" s="60">
        <v>4.0</v>
      </c>
      <c r="AK14" s="60">
        <v>5.0</v>
      </c>
      <c r="AL14" s="60">
        <v>5.0</v>
      </c>
      <c r="AM14" s="60">
        <v>3.0</v>
      </c>
      <c r="AN14" s="60">
        <v>3.0</v>
      </c>
      <c r="AO14" s="60">
        <v>5.0</v>
      </c>
      <c r="AP14" s="60">
        <v>1.0</v>
      </c>
      <c r="AQ14" s="48">
        <f t="shared" si="2"/>
        <v>55</v>
      </c>
      <c r="AR14" s="48">
        <f t="shared" si="3"/>
        <v>-8</v>
      </c>
      <c r="AS14" s="108"/>
      <c r="AT14" s="108"/>
    </row>
    <row r="15">
      <c r="A15" s="21"/>
      <c r="B15" s="48">
        <v>11.0</v>
      </c>
      <c r="C15" s="106" t="s">
        <v>190</v>
      </c>
      <c r="D15" s="107" t="s">
        <v>129</v>
      </c>
      <c r="E15" s="60">
        <v>2.0</v>
      </c>
      <c r="F15" s="60">
        <v>3.0</v>
      </c>
      <c r="G15" s="60">
        <v>4.0</v>
      </c>
      <c r="H15" s="60">
        <v>2.0</v>
      </c>
      <c r="I15" s="60">
        <v>4.0</v>
      </c>
      <c r="J15" s="60">
        <v>4.0</v>
      </c>
      <c r="K15" s="60">
        <v>2.0</v>
      </c>
      <c r="L15" s="60">
        <v>5.0</v>
      </c>
      <c r="M15" s="60">
        <v>5.0</v>
      </c>
      <c r="N15" s="60">
        <v>3.0</v>
      </c>
      <c r="O15" s="60">
        <v>5.0</v>
      </c>
      <c r="P15" s="60">
        <v>5.0</v>
      </c>
      <c r="Q15" s="60">
        <v>3.0</v>
      </c>
      <c r="R15" s="60">
        <v>5.0</v>
      </c>
      <c r="S15" s="60">
        <v>5.0</v>
      </c>
      <c r="T15" s="60">
        <v>1.0</v>
      </c>
      <c r="U15" s="48">
        <f t="shared" si="1"/>
        <v>58</v>
      </c>
      <c r="V15" s="50"/>
      <c r="W15" s="21"/>
      <c r="X15" s="48">
        <v>11.0</v>
      </c>
      <c r="Y15" s="106" t="s">
        <v>190</v>
      </c>
      <c r="Z15" s="107" t="s">
        <v>129</v>
      </c>
      <c r="AA15" s="48">
        <v>5.0</v>
      </c>
      <c r="AB15" s="48">
        <v>1.0</v>
      </c>
      <c r="AC15" s="48">
        <v>2.0</v>
      </c>
      <c r="AD15" s="48">
        <v>3.0</v>
      </c>
      <c r="AE15" s="48">
        <v>3.0</v>
      </c>
      <c r="AF15" s="48">
        <v>2.0</v>
      </c>
      <c r="AG15" s="48">
        <v>1.0</v>
      </c>
      <c r="AH15" s="48">
        <v>3.0</v>
      </c>
      <c r="AI15" s="48">
        <v>4.0</v>
      </c>
      <c r="AJ15" s="48">
        <v>3.0</v>
      </c>
      <c r="AK15" s="48">
        <v>2.0</v>
      </c>
      <c r="AL15" s="48">
        <v>5.0</v>
      </c>
      <c r="AM15" s="48">
        <v>5.0</v>
      </c>
      <c r="AN15" s="48">
        <v>4.0</v>
      </c>
      <c r="AO15" s="48">
        <v>3.0</v>
      </c>
      <c r="AP15" s="48">
        <v>5.0</v>
      </c>
      <c r="AQ15" s="48">
        <f t="shared" si="2"/>
        <v>51</v>
      </c>
      <c r="AR15" s="48">
        <f t="shared" si="3"/>
        <v>-7</v>
      </c>
      <c r="AS15" s="108"/>
      <c r="AT15" s="108"/>
    </row>
    <row r="16">
      <c r="A16" s="21"/>
      <c r="B16" s="60">
        <v>12.0</v>
      </c>
      <c r="C16" s="106" t="s">
        <v>194</v>
      </c>
      <c r="D16" s="107" t="s">
        <v>129</v>
      </c>
      <c r="E16" s="48">
        <v>3.0</v>
      </c>
      <c r="F16" s="48">
        <v>5.0</v>
      </c>
      <c r="G16" s="48">
        <v>2.0</v>
      </c>
      <c r="H16" s="48">
        <v>4.0</v>
      </c>
      <c r="I16" s="48">
        <v>3.0</v>
      </c>
      <c r="J16" s="48">
        <v>3.0</v>
      </c>
      <c r="K16" s="48">
        <v>2.0</v>
      </c>
      <c r="L16" s="48">
        <v>3.0</v>
      </c>
      <c r="M16" s="48">
        <v>5.0</v>
      </c>
      <c r="N16" s="48">
        <v>5.0</v>
      </c>
      <c r="O16" s="48">
        <v>3.0</v>
      </c>
      <c r="P16" s="48">
        <v>5.0</v>
      </c>
      <c r="Q16" s="48">
        <v>1.0</v>
      </c>
      <c r="R16" s="48">
        <v>4.0</v>
      </c>
      <c r="S16" s="48">
        <v>5.0</v>
      </c>
      <c r="T16" s="48">
        <v>5.0</v>
      </c>
      <c r="U16" s="48">
        <f t="shared" si="1"/>
        <v>58</v>
      </c>
      <c r="V16" s="50"/>
      <c r="W16" s="21"/>
      <c r="X16" s="60">
        <v>12.0</v>
      </c>
      <c r="Y16" s="106" t="s">
        <v>194</v>
      </c>
      <c r="Z16" s="107" t="s">
        <v>129</v>
      </c>
      <c r="AA16" s="60">
        <v>5.0</v>
      </c>
      <c r="AB16" s="60">
        <v>2.0</v>
      </c>
      <c r="AC16" s="60">
        <v>2.0</v>
      </c>
      <c r="AD16" s="60">
        <v>3.0</v>
      </c>
      <c r="AE16" s="60">
        <v>2.0</v>
      </c>
      <c r="AF16" s="60">
        <v>3.0</v>
      </c>
      <c r="AG16" s="60">
        <v>4.0</v>
      </c>
      <c r="AH16" s="60">
        <v>3.0</v>
      </c>
      <c r="AI16" s="60">
        <v>2.0</v>
      </c>
      <c r="AJ16" s="60">
        <v>1.0</v>
      </c>
      <c r="AK16" s="60">
        <v>2.0</v>
      </c>
      <c r="AL16" s="60">
        <v>2.0</v>
      </c>
      <c r="AM16" s="60">
        <v>3.0</v>
      </c>
      <c r="AN16" s="60">
        <v>3.0</v>
      </c>
      <c r="AO16" s="60">
        <v>4.0</v>
      </c>
      <c r="AP16" s="60">
        <v>2.0</v>
      </c>
      <c r="AQ16" s="48">
        <f t="shared" si="2"/>
        <v>43</v>
      </c>
      <c r="AR16" s="48">
        <f t="shared" si="3"/>
        <v>-15</v>
      </c>
      <c r="AS16" s="108"/>
      <c r="AT16" s="108"/>
    </row>
    <row r="17">
      <c r="A17" s="21"/>
      <c r="B17" s="48">
        <v>13.0</v>
      </c>
      <c r="C17" s="109" t="s">
        <v>196</v>
      </c>
      <c r="D17" s="110" t="s">
        <v>129</v>
      </c>
      <c r="E17" s="60">
        <v>3.0</v>
      </c>
      <c r="F17" s="60">
        <v>4.0</v>
      </c>
      <c r="G17" s="60">
        <v>5.0</v>
      </c>
      <c r="H17" s="60">
        <v>5.0</v>
      </c>
      <c r="I17" s="60">
        <v>3.0</v>
      </c>
      <c r="J17" s="60">
        <v>5.0</v>
      </c>
      <c r="K17" s="60">
        <v>3.0</v>
      </c>
      <c r="L17" s="60">
        <v>5.0</v>
      </c>
      <c r="M17" s="60">
        <v>5.0</v>
      </c>
      <c r="N17" s="60">
        <v>3.0</v>
      </c>
      <c r="O17" s="60">
        <v>1.0</v>
      </c>
      <c r="P17" s="60">
        <v>2.0</v>
      </c>
      <c r="Q17" s="60">
        <v>2.0</v>
      </c>
      <c r="R17" s="60">
        <v>5.0</v>
      </c>
      <c r="S17" s="60">
        <v>5.0</v>
      </c>
      <c r="T17" s="60">
        <v>5.0</v>
      </c>
      <c r="U17" s="48">
        <f t="shared" si="1"/>
        <v>61</v>
      </c>
      <c r="V17" s="50"/>
      <c r="W17" s="21"/>
      <c r="X17" s="48">
        <v>13.0</v>
      </c>
      <c r="Y17" s="109" t="s">
        <v>196</v>
      </c>
      <c r="Z17" s="110" t="s">
        <v>129</v>
      </c>
      <c r="AA17" s="48">
        <v>5.0</v>
      </c>
      <c r="AB17" s="48">
        <v>1.0</v>
      </c>
      <c r="AC17" s="48">
        <v>3.0</v>
      </c>
      <c r="AD17" s="48">
        <v>3.0</v>
      </c>
      <c r="AE17" s="48">
        <v>2.0</v>
      </c>
      <c r="AF17" s="48">
        <v>3.0</v>
      </c>
      <c r="AG17" s="48">
        <v>3.0</v>
      </c>
      <c r="AH17" s="48">
        <v>4.0</v>
      </c>
      <c r="AI17" s="48">
        <v>1.0</v>
      </c>
      <c r="AJ17" s="48">
        <v>3.0</v>
      </c>
      <c r="AK17" s="48">
        <v>3.0</v>
      </c>
      <c r="AL17" s="48">
        <v>1.0</v>
      </c>
      <c r="AM17" s="48">
        <v>1.0</v>
      </c>
      <c r="AN17" s="48">
        <v>1.0</v>
      </c>
      <c r="AO17" s="48">
        <v>5.0</v>
      </c>
      <c r="AP17" s="48">
        <v>5.0</v>
      </c>
      <c r="AQ17" s="48">
        <f t="shared" si="2"/>
        <v>44</v>
      </c>
      <c r="AR17" s="48">
        <f t="shared" si="3"/>
        <v>-17</v>
      </c>
      <c r="AS17" s="108"/>
      <c r="AT17" s="108"/>
    </row>
    <row r="18">
      <c r="A18" s="21"/>
      <c r="B18" s="60">
        <v>14.0</v>
      </c>
      <c r="C18" s="106" t="s">
        <v>198</v>
      </c>
      <c r="D18" s="107" t="s">
        <v>129</v>
      </c>
      <c r="E18" s="48">
        <v>3.0</v>
      </c>
      <c r="F18" s="48">
        <v>2.0</v>
      </c>
      <c r="G18" s="48">
        <v>2.0</v>
      </c>
      <c r="H18" s="48">
        <v>4.0</v>
      </c>
      <c r="I18" s="48">
        <v>3.0</v>
      </c>
      <c r="J18" s="48">
        <v>4.0</v>
      </c>
      <c r="K18" s="48">
        <v>3.0</v>
      </c>
      <c r="L18" s="48">
        <v>4.0</v>
      </c>
      <c r="M18" s="48">
        <v>3.0</v>
      </c>
      <c r="N18" s="48">
        <v>3.0</v>
      </c>
      <c r="O18" s="48">
        <v>3.0</v>
      </c>
      <c r="P18" s="48">
        <v>2.0</v>
      </c>
      <c r="Q18" s="48">
        <v>5.0</v>
      </c>
      <c r="R18" s="48">
        <v>3.0</v>
      </c>
      <c r="S18" s="48">
        <v>3.0</v>
      </c>
      <c r="T18" s="48">
        <v>3.0</v>
      </c>
      <c r="U18" s="48">
        <f t="shared" si="1"/>
        <v>50</v>
      </c>
      <c r="V18" s="50"/>
      <c r="W18" s="21"/>
      <c r="X18" s="60">
        <v>14.0</v>
      </c>
      <c r="Y18" s="106" t="s">
        <v>198</v>
      </c>
      <c r="Z18" s="107" t="s">
        <v>129</v>
      </c>
      <c r="AA18" s="60">
        <v>1.0</v>
      </c>
      <c r="AB18" s="60">
        <v>4.0</v>
      </c>
      <c r="AC18" s="60">
        <v>3.0</v>
      </c>
      <c r="AD18" s="60">
        <v>1.0</v>
      </c>
      <c r="AE18" s="60">
        <v>5.0</v>
      </c>
      <c r="AF18" s="60">
        <v>3.0</v>
      </c>
      <c r="AG18" s="60">
        <v>1.0</v>
      </c>
      <c r="AH18" s="60">
        <v>3.0</v>
      </c>
      <c r="AI18" s="60">
        <v>2.0</v>
      </c>
      <c r="AJ18" s="60">
        <v>3.0</v>
      </c>
      <c r="AK18" s="60">
        <v>3.0</v>
      </c>
      <c r="AL18" s="60">
        <v>1.0</v>
      </c>
      <c r="AM18" s="60">
        <v>2.0</v>
      </c>
      <c r="AN18" s="60">
        <v>1.0</v>
      </c>
      <c r="AO18" s="60">
        <v>4.0</v>
      </c>
      <c r="AP18" s="60">
        <v>1.0</v>
      </c>
      <c r="AQ18" s="48">
        <f t="shared" si="2"/>
        <v>38</v>
      </c>
      <c r="AR18" s="48">
        <f t="shared" si="3"/>
        <v>-12</v>
      </c>
      <c r="AS18" s="108"/>
      <c r="AT18" s="108"/>
    </row>
    <row r="19">
      <c r="A19" s="21"/>
      <c r="B19" s="48">
        <v>15.0</v>
      </c>
      <c r="C19" s="111" t="s">
        <v>202</v>
      </c>
      <c r="D19" s="112" t="s">
        <v>124</v>
      </c>
      <c r="E19" s="60">
        <v>2.0</v>
      </c>
      <c r="F19" s="60">
        <v>3.0</v>
      </c>
      <c r="G19" s="60">
        <v>4.0</v>
      </c>
      <c r="H19" s="60">
        <v>3.0</v>
      </c>
      <c r="I19" s="60">
        <v>1.0</v>
      </c>
      <c r="J19" s="60">
        <v>2.0</v>
      </c>
      <c r="K19" s="60">
        <v>2.0</v>
      </c>
      <c r="L19" s="60">
        <v>4.0</v>
      </c>
      <c r="M19" s="60">
        <v>3.0</v>
      </c>
      <c r="N19" s="60">
        <v>5.0</v>
      </c>
      <c r="O19" s="60">
        <v>5.0</v>
      </c>
      <c r="P19" s="60">
        <v>4.0</v>
      </c>
      <c r="Q19" s="60">
        <v>3.0</v>
      </c>
      <c r="R19" s="60">
        <v>2.0</v>
      </c>
      <c r="S19" s="60">
        <v>5.0</v>
      </c>
      <c r="T19" s="60">
        <v>3.0</v>
      </c>
      <c r="U19" s="48">
        <f t="shared" si="1"/>
        <v>51</v>
      </c>
      <c r="V19" s="50"/>
      <c r="W19" s="21"/>
      <c r="X19" s="48">
        <v>15.0</v>
      </c>
      <c r="Y19" s="111" t="s">
        <v>202</v>
      </c>
      <c r="Z19" s="112" t="s">
        <v>124</v>
      </c>
      <c r="AA19" s="48">
        <v>4.0</v>
      </c>
      <c r="AB19" s="48">
        <v>1.0</v>
      </c>
      <c r="AC19" s="48">
        <v>1.0</v>
      </c>
      <c r="AD19" s="48">
        <v>3.0</v>
      </c>
      <c r="AE19" s="48">
        <v>1.0</v>
      </c>
      <c r="AF19" s="48">
        <v>2.0</v>
      </c>
      <c r="AG19" s="48">
        <v>2.0</v>
      </c>
      <c r="AH19" s="48">
        <v>5.0</v>
      </c>
      <c r="AI19" s="48">
        <v>4.0</v>
      </c>
      <c r="AJ19" s="48">
        <v>4.0</v>
      </c>
      <c r="AK19" s="48">
        <v>1.0</v>
      </c>
      <c r="AL19" s="48">
        <v>2.0</v>
      </c>
      <c r="AM19" s="48">
        <v>2.0</v>
      </c>
      <c r="AN19" s="48">
        <v>1.0</v>
      </c>
      <c r="AO19" s="48">
        <v>1.0</v>
      </c>
      <c r="AP19" s="48">
        <v>1.0</v>
      </c>
      <c r="AQ19" s="48">
        <f t="shared" si="2"/>
        <v>35</v>
      </c>
      <c r="AR19" s="48">
        <f t="shared" si="3"/>
        <v>-16</v>
      </c>
      <c r="AS19" s="108"/>
      <c r="AT19" s="108"/>
    </row>
    <row r="20">
      <c r="A20" s="21"/>
      <c r="B20" s="60">
        <v>16.0</v>
      </c>
      <c r="C20" s="111" t="s">
        <v>205</v>
      </c>
      <c r="D20" s="112" t="s">
        <v>129</v>
      </c>
      <c r="E20" s="48">
        <v>2.0</v>
      </c>
      <c r="F20" s="48">
        <v>1.0</v>
      </c>
      <c r="G20" s="48">
        <v>3.0</v>
      </c>
      <c r="H20" s="48">
        <v>3.0</v>
      </c>
      <c r="I20" s="48">
        <v>5.0</v>
      </c>
      <c r="J20" s="48">
        <v>5.0</v>
      </c>
      <c r="K20" s="48">
        <v>5.0</v>
      </c>
      <c r="L20" s="48">
        <v>4.0</v>
      </c>
      <c r="M20" s="48">
        <v>3.0</v>
      </c>
      <c r="N20" s="48">
        <v>2.0</v>
      </c>
      <c r="O20" s="48">
        <v>5.0</v>
      </c>
      <c r="P20" s="48">
        <v>5.0</v>
      </c>
      <c r="Q20" s="48">
        <v>2.0</v>
      </c>
      <c r="R20" s="48">
        <v>2.0</v>
      </c>
      <c r="S20" s="48">
        <v>5.0</v>
      </c>
      <c r="T20" s="48">
        <v>5.0</v>
      </c>
      <c r="U20" s="48">
        <f t="shared" si="1"/>
        <v>57</v>
      </c>
      <c r="V20" s="50"/>
      <c r="W20" s="21"/>
      <c r="X20" s="60">
        <v>16.0</v>
      </c>
      <c r="Y20" s="111" t="s">
        <v>205</v>
      </c>
      <c r="Z20" s="112" t="s">
        <v>129</v>
      </c>
      <c r="AA20" s="60">
        <v>1.0</v>
      </c>
      <c r="AB20" s="60">
        <v>1.0</v>
      </c>
      <c r="AC20" s="60">
        <v>4.0</v>
      </c>
      <c r="AD20" s="60">
        <v>2.0</v>
      </c>
      <c r="AE20" s="60">
        <v>3.0</v>
      </c>
      <c r="AF20" s="60">
        <v>3.0</v>
      </c>
      <c r="AG20" s="60">
        <v>4.0</v>
      </c>
      <c r="AH20" s="60">
        <v>4.0</v>
      </c>
      <c r="AI20" s="60">
        <v>3.0</v>
      </c>
      <c r="AJ20" s="60">
        <v>4.0</v>
      </c>
      <c r="AK20" s="60">
        <v>1.0</v>
      </c>
      <c r="AL20" s="60">
        <v>3.0</v>
      </c>
      <c r="AM20" s="60">
        <v>3.0</v>
      </c>
      <c r="AN20" s="60">
        <v>5.0</v>
      </c>
      <c r="AO20" s="60">
        <v>2.0</v>
      </c>
      <c r="AP20" s="60">
        <v>1.0</v>
      </c>
      <c r="AQ20" s="48">
        <f t="shared" si="2"/>
        <v>44</v>
      </c>
      <c r="AR20" s="48">
        <f t="shared" si="3"/>
        <v>-13</v>
      </c>
      <c r="AS20" s="108"/>
      <c r="AT20" s="108"/>
    </row>
    <row r="21">
      <c r="A21" s="21"/>
      <c r="B21" s="48">
        <v>17.0</v>
      </c>
      <c r="C21" s="111" t="s">
        <v>207</v>
      </c>
      <c r="D21" s="112" t="s">
        <v>124</v>
      </c>
      <c r="E21" s="60">
        <v>2.0</v>
      </c>
      <c r="F21" s="60">
        <v>5.0</v>
      </c>
      <c r="G21" s="60">
        <v>5.0</v>
      </c>
      <c r="H21" s="60">
        <v>5.0</v>
      </c>
      <c r="I21" s="60">
        <v>3.0</v>
      </c>
      <c r="J21" s="60">
        <v>4.0</v>
      </c>
      <c r="K21" s="60">
        <v>3.0</v>
      </c>
      <c r="L21" s="60">
        <v>1.0</v>
      </c>
      <c r="M21" s="60">
        <v>2.0</v>
      </c>
      <c r="N21" s="60">
        <v>5.0</v>
      </c>
      <c r="O21" s="60">
        <v>4.0</v>
      </c>
      <c r="P21" s="60">
        <v>5.0</v>
      </c>
      <c r="Q21" s="60">
        <v>1.0</v>
      </c>
      <c r="R21" s="60">
        <v>3.0</v>
      </c>
      <c r="S21" s="60">
        <v>3.0</v>
      </c>
      <c r="T21" s="60">
        <v>4.0</v>
      </c>
      <c r="U21" s="48">
        <f t="shared" si="1"/>
        <v>55</v>
      </c>
      <c r="V21" s="50"/>
      <c r="W21" s="21"/>
      <c r="X21" s="48">
        <v>17.0</v>
      </c>
      <c r="Y21" s="111" t="s">
        <v>207</v>
      </c>
      <c r="Z21" s="112" t="s">
        <v>124</v>
      </c>
      <c r="AA21" s="48">
        <v>2.0</v>
      </c>
      <c r="AB21" s="48">
        <v>2.0</v>
      </c>
      <c r="AC21" s="48">
        <v>3.0</v>
      </c>
      <c r="AD21" s="48">
        <v>2.0</v>
      </c>
      <c r="AE21" s="48">
        <v>3.0</v>
      </c>
      <c r="AF21" s="48">
        <v>2.0</v>
      </c>
      <c r="AG21" s="48">
        <v>2.0</v>
      </c>
      <c r="AH21" s="48">
        <v>5.0</v>
      </c>
      <c r="AI21" s="48">
        <v>5.0</v>
      </c>
      <c r="AJ21" s="48">
        <v>3.0</v>
      </c>
      <c r="AK21" s="48">
        <v>2.0</v>
      </c>
      <c r="AL21" s="48">
        <v>2.0</v>
      </c>
      <c r="AM21" s="48">
        <v>3.0</v>
      </c>
      <c r="AN21" s="48">
        <v>5.0</v>
      </c>
      <c r="AO21" s="48">
        <v>2.0</v>
      </c>
      <c r="AP21" s="48">
        <v>3.0</v>
      </c>
      <c r="AQ21" s="48">
        <f t="shared" si="2"/>
        <v>46</v>
      </c>
      <c r="AR21" s="48">
        <f t="shared" si="3"/>
        <v>-9</v>
      </c>
      <c r="AS21" s="108"/>
      <c r="AT21" s="108"/>
    </row>
    <row r="22">
      <c r="A22" s="21"/>
      <c r="B22" s="60">
        <v>18.0</v>
      </c>
      <c r="C22" s="111" t="s">
        <v>211</v>
      </c>
      <c r="D22" s="112" t="s">
        <v>129</v>
      </c>
      <c r="E22" s="48">
        <v>5.0</v>
      </c>
      <c r="F22" s="48">
        <v>4.0</v>
      </c>
      <c r="G22" s="48">
        <v>4.0</v>
      </c>
      <c r="H22" s="48">
        <v>5.0</v>
      </c>
      <c r="I22" s="48">
        <v>4.0</v>
      </c>
      <c r="J22" s="48">
        <v>5.0</v>
      </c>
      <c r="K22" s="48">
        <v>1.0</v>
      </c>
      <c r="L22" s="48">
        <v>5.0</v>
      </c>
      <c r="M22" s="48">
        <v>5.0</v>
      </c>
      <c r="N22" s="48">
        <v>3.0</v>
      </c>
      <c r="O22" s="48">
        <v>4.0</v>
      </c>
      <c r="P22" s="48">
        <v>4.0</v>
      </c>
      <c r="Q22" s="48">
        <v>3.0</v>
      </c>
      <c r="R22" s="48">
        <v>3.0</v>
      </c>
      <c r="S22" s="48">
        <v>2.0</v>
      </c>
      <c r="T22" s="48">
        <v>5.0</v>
      </c>
      <c r="U22" s="48">
        <f t="shared" si="1"/>
        <v>62</v>
      </c>
      <c r="V22" s="50"/>
      <c r="W22" s="21"/>
      <c r="X22" s="60">
        <v>18.0</v>
      </c>
      <c r="Y22" s="111" t="s">
        <v>211</v>
      </c>
      <c r="Z22" s="112" t="s">
        <v>129</v>
      </c>
      <c r="AA22" s="60">
        <v>2.0</v>
      </c>
      <c r="AB22" s="60">
        <v>3.0</v>
      </c>
      <c r="AC22" s="60">
        <v>5.0</v>
      </c>
      <c r="AD22" s="60">
        <v>5.0</v>
      </c>
      <c r="AE22" s="60">
        <v>2.0</v>
      </c>
      <c r="AF22" s="60">
        <v>4.0</v>
      </c>
      <c r="AG22" s="60">
        <v>4.0</v>
      </c>
      <c r="AH22" s="60">
        <v>2.0</v>
      </c>
      <c r="AI22" s="60">
        <v>3.0</v>
      </c>
      <c r="AJ22" s="60">
        <v>1.0</v>
      </c>
      <c r="AK22" s="60">
        <v>3.0</v>
      </c>
      <c r="AL22" s="60">
        <v>2.0</v>
      </c>
      <c r="AM22" s="60">
        <v>3.0</v>
      </c>
      <c r="AN22" s="60">
        <v>4.0</v>
      </c>
      <c r="AO22" s="60">
        <v>3.0</v>
      </c>
      <c r="AP22" s="60">
        <v>3.0</v>
      </c>
      <c r="AQ22" s="48">
        <f t="shared" si="2"/>
        <v>49</v>
      </c>
      <c r="AR22" s="48">
        <f t="shared" si="3"/>
        <v>-13</v>
      </c>
      <c r="AS22" s="108"/>
      <c r="AT22" s="108"/>
    </row>
    <row r="23">
      <c r="A23" s="21"/>
      <c r="B23" s="48">
        <v>19.0</v>
      </c>
      <c r="C23" s="111" t="s">
        <v>227</v>
      </c>
      <c r="D23" s="112" t="s">
        <v>129</v>
      </c>
      <c r="E23" s="60">
        <v>2.0</v>
      </c>
      <c r="F23" s="60">
        <v>2.0</v>
      </c>
      <c r="G23" s="60">
        <v>3.0</v>
      </c>
      <c r="H23" s="60">
        <v>4.0</v>
      </c>
      <c r="I23" s="60">
        <v>3.0</v>
      </c>
      <c r="J23" s="60">
        <v>2.0</v>
      </c>
      <c r="K23" s="60">
        <v>2.0</v>
      </c>
      <c r="L23" s="60">
        <v>5.0</v>
      </c>
      <c r="M23" s="60">
        <v>2.0</v>
      </c>
      <c r="N23" s="60">
        <v>5.0</v>
      </c>
      <c r="O23" s="60">
        <v>5.0</v>
      </c>
      <c r="P23" s="60">
        <v>5.0</v>
      </c>
      <c r="Q23" s="60">
        <v>1.0</v>
      </c>
      <c r="R23" s="60">
        <v>5.0</v>
      </c>
      <c r="S23" s="60">
        <v>5.0</v>
      </c>
      <c r="T23" s="60">
        <v>4.0</v>
      </c>
      <c r="U23" s="48">
        <f t="shared" si="1"/>
        <v>55</v>
      </c>
      <c r="V23" s="50"/>
      <c r="W23" s="21"/>
      <c r="X23" s="48">
        <v>19.0</v>
      </c>
      <c r="Y23" s="111" t="s">
        <v>227</v>
      </c>
      <c r="Z23" s="112" t="s">
        <v>129</v>
      </c>
      <c r="AA23" s="48">
        <v>3.0</v>
      </c>
      <c r="AB23" s="48">
        <v>1.0</v>
      </c>
      <c r="AC23" s="48">
        <v>2.0</v>
      </c>
      <c r="AD23" s="48">
        <v>3.0</v>
      </c>
      <c r="AE23" s="48">
        <v>5.0</v>
      </c>
      <c r="AF23" s="48">
        <v>2.0</v>
      </c>
      <c r="AG23" s="48">
        <v>3.0</v>
      </c>
      <c r="AH23" s="48">
        <v>1.0</v>
      </c>
      <c r="AI23" s="48">
        <v>3.0</v>
      </c>
      <c r="AJ23" s="48">
        <v>3.0</v>
      </c>
      <c r="AK23" s="48">
        <v>1.0</v>
      </c>
      <c r="AL23" s="48">
        <v>4.0</v>
      </c>
      <c r="AM23" s="48">
        <v>1.0</v>
      </c>
      <c r="AN23" s="48">
        <v>3.0</v>
      </c>
      <c r="AO23" s="48">
        <v>1.0</v>
      </c>
      <c r="AP23" s="48">
        <v>1.0</v>
      </c>
      <c r="AQ23" s="48">
        <f t="shared" si="2"/>
        <v>37</v>
      </c>
      <c r="AR23" s="48">
        <f t="shared" si="3"/>
        <v>-18</v>
      </c>
      <c r="AS23" s="108"/>
      <c r="AT23" s="108"/>
    </row>
    <row r="24">
      <c r="A24" s="21"/>
      <c r="B24" s="60">
        <v>20.0</v>
      </c>
      <c r="C24" s="111" t="s">
        <v>229</v>
      </c>
      <c r="D24" s="112" t="s">
        <v>129</v>
      </c>
      <c r="E24" s="48">
        <v>1.0</v>
      </c>
      <c r="F24" s="48">
        <v>5.0</v>
      </c>
      <c r="G24" s="48">
        <v>2.0</v>
      </c>
      <c r="H24" s="48">
        <v>3.0</v>
      </c>
      <c r="I24" s="48">
        <v>3.0</v>
      </c>
      <c r="J24" s="48">
        <v>2.0</v>
      </c>
      <c r="K24" s="48">
        <v>5.0</v>
      </c>
      <c r="L24" s="48">
        <v>1.0</v>
      </c>
      <c r="M24" s="48">
        <v>4.0</v>
      </c>
      <c r="N24" s="48">
        <v>5.0</v>
      </c>
      <c r="O24" s="48">
        <v>5.0</v>
      </c>
      <c r="P24" s="48">
        <v>3.0</v>
      </c>
      <c r="Q24" s="48">
        <v>3.0</v>
      </c>
      <c r="R24" s="48">
        <v>4.0</v>
      </c>
      <c r="S24" s="48">
        <v>4.0</v>
      </c>
      <c r="T24" s="48">
        <v>3.0</v>
      </c>
      <c r="U24" s="48">
        <f t="shared" si="1"/>
        <v>53</v>
      </c>
      <c r="V24" s="50"/>
      <c r="W24" s="21"/>
      <c r="X24" s="60">
        <v>20.0</v>
      </c>
      <c r="Y24" s="111" t="s">
        <v>229</v>
      </c>
      <c r="Z24" s="112" t="s">
        <v>129</v>
      </c>
      <c r="AA24" s="60">
        <v>3.0</v>
      </c>
      <c r="AB24" s="60">
        <v>1.0</v>
      </c>
      <c r="AC24" s="60">
        <v>3.0</v>
      </c>
      <c r="AD24" s="60">
        <v>4.0</v>
      </c>
      <c r="AE24" s="60">
        <v>1.0</v>
      </c>
      <c r="AF24" s="60">
        <v>3.0</v>
      </c>
      <c r="AG24" s="60">
        <v>1.0</v>
      </c>
      <c r="AH24" s="60">
        <v>4.0</v>
      </c>
      <c r="AI24" s="60">
        <v>5.0</v>
      </c>
      <c r="AJ24" s="60">
        <v>3.0</v>
      </c>
      <c r="AK24" s="60">
        <v>1.0</v>
      </c>
      <c r="AL24" s="60">
        <v>2.0</v>
      </c>
      <c r="AM24" s="60">
        <v>2.0</v>
      </c>
      <c r="AN24" s="60">
        <v>1.0</v>
      </c>
      <c r="AO24" s="60">
        <v>3.0</v>
      </c>
      <c r="AP24" s="60">
        <v>4.0</v>
      </c>
      <c r="AQ24" s="48">
        <f t="shared" si="2"/>
        <v>41</v>
      </c>
      <c r="AR24" s="48">
        <f t="shared" si="3"/>
        <v>-12</v>
      </c>
      <c r="AS24" s="108"/>
      <c r="AT24" s="108"/>
    </row>
    <row r="25">
      <c r="A25" s="21"/>
      <c r="B25" s="48">
        <v>21.0</v>
      </c>
      <c r="C25" s="111" t="s">
        <v>233</v>
      </c>
      <c r="D25" s="112" t="s">
        <v>124</v>
      </c>
      <c r="E25" s="60">
        <v>3.0</v>
      </c>
      <c r="F25" s="60">
        <v>1.0</v>
      </c>
      <c r="G25" s="60">
        <v>5.0</v>
      </c>
      <c r="H25" s="60">
        <v>5.0</v>
      </c>
      <c r="I25" s="60">
        <v>5.0</v>
      </c>
      <c r="J25" s="60">
        <v>5.0</v>
      </c>
      <c r="K25" s="60">
        <v>5.0</v>
      </c>
      <c r="L25" s="60">
        <v>5.0</v>
      </c>
      <c r="M25" s="60">
        <v>4.0</v>
      </c>
      <c r="N25" s="60">
        <v>3.0</v>
      </c>
      <c r="O25" s="60">
        <v>5.0</v>
      </c>
      <c r="P25" s="60">
        <v>5.0</v>
      </c>
      <c r="Q25" s="60">
        <v>4.0</v>
      </c>
      <c r="R25" s="60">
        <v>4.0</v>
      </c>
      <c r="S25" s="60">
        <v>4.0</v>
      </c>
      <c r="T25" s="60">
        <v>4.0</v>
      </c>
      <c r="U25" s="48">
        <f t="shared" si="1"/>
        <v>67</v>
      </c>
      <c r="V25" s="50"/>
      <c r="W25" s="21"/>
      <c r="X25" s="48">
        <v>21.0</v>
      </c>
      <c r="Y25" s="111" t="s">
        <v>233</v>
      </c>
      <c r="Z25" s="112" t="s">
        <v>124</v>
      </c>
      <c r="AA25" s="48">
        <v>3.0</v>
      </c>
      <c r="AB25" s="48">
        <v>3.0</v>
      </c>
      <c r="AC25" s="48">
        <v>4.0</v>
      </c>
      <c r="AD25" s="48">
        <v>3.0</v>
      </c>
      <c r="AE25" s="48">
        <v>3.0</v>
      </c>
      <c r="AF25" s="48">
        <v>2.0</v>
      </c>
      <c r="AG25" s="48">
        <v>4.0</v>
      </c>
      <c r="AH25" s="48">
        <v>1.0</v>
      </c>
      <c r="AI25" s="48">
        <v>3.0</v>
      </c>
      <c r="AJ25" s="48">
        <v>3.0</v>
      </c>
      <c r="AK25" s="48">
        <v>5.0</v>
      </c>
      <c r="AL25" s="48">
        <v>3.0</v>
      </c>
      <c r="AM25" s="48">
        <v>3.0</v>
      </c>
      <c r="AN25" s="48">
        <v>5.0</v>
      </c>
      <c r="AO25" s="48">
        <v>1.0</v>
      </c>
      <c r="AP25" s="48">
        <v>3.0</v>
      </c>
      <c r="AQ25" s="48">
        <f t="shared" si="2"/>
        <v>49</v>
      </c>
      <c r="AR25" s="48">
        <f t="shared" si="3"/>
        <v>-18</v>
      </c>
      <c r="AS25" s="108"/>
      <c r="AT25" s="108"/>
    </row>
    <row r="26">
      <c r="A26" s="21"/>
      <c r="B26" s="48">
        <v>22.0</v>
      </c>
      <c r="C26" s="111" t="s">
        <v>235</v>
      </c>
      <c r="D26" s="112" t="s">
        <v>124</v>
      </c>
      <c r="E26" s="48">
        <v>5.0</v>
      </c>
      <c r="F26" s="48">
        <v>3.0</v>
      </c>
      <c r="G26" s="48">
        <v>4.0</v>
      </c>
      <c r="H26" s="48">
        <v>5.0</v>
      </c>
      <c r="I26" s="48">
        <v>1.0</v>
      </c>
      <c r="J26" s="48">
        <v>3.0</v>
      </c>
      <c r="K26" s="48">
        <v>3.0</v>
      </c>
      <c r="L26" s="48">
        <v>5.0</v>
      </c>
      <c r="M26" s="48">
        <v>4.0</v>
      </c>
      <c r="N26" s="48">
        <v>4.0</v>
      </c>
      <c r="O26" s="48">
        <v>3.0</v>
      </c>
      <c r="P26" s="48">
        <v>3.0</v>
      </c>
      <c r="Q26" s="48">
        <v>4.0</v>
      </c>
      <c r="R26" s="48">
        <v>3.0</v>
      </c>
      <c r="S26" s="48">
        <v>4.0</v>
      </c>
      <c r="T26" s="48">
        <v>5.0</v>
      </c>
      <c r="U26" s="48">
        <f t="shared" si="1"/>
        <v>59</v>
      </c>
      <c r="V26" s="50"/>
      <c r="W26" s="21"/>
      <c r="X26" s="60">
        <v>22.0</v>
      </c>
      <c r="Y26" s="111" t="s">
        <v>235</v>
      </c>
      <c r="Z26" s="112" t="s">
        <v>124</v>
      </c>
      <c r="AA26" s="60">
        <v>3.0</v>
      </c>
      <c r="AB26" s="60">
        <v>3.0</v>
      </c>
      <c r="AC26" s="60">
        <v>5.0</v>
      </c>
      <c r="AD26" s="60">
        <v>2.0</v>
      </c>
      <c r="AE26" s="60">
        <v>5.0</v>
      </c>
      <c r="AF26" s="60">
        <v>3.0</v>
      </c>
      <c r="AG26" s="60">
        <v>3.0</v>
      </c>
      <c r="AH26" s="60">
        <v>3.0</v>
      </c>
      <c r="AI26" s="60">
        <v>5.0</v>
      </c>
      <c r="AJ26" s="60">
        <v>4.0</v>
      </c>
      <c r="AK26" s="60">
        <v>3.0</v>
      </c>
      <c r="AL26" s="60">
        <v>5.0</v>
      </c>
      <c r="AM26" s="60">
        <v>3.0</v>
      </c>
      <c r="AN26" s="60">
        <v>4.0</v>
      </c>
      <c r="AO26" s="60">
        <v>1.0</v>
      </c>
      <c r="AP26" s="60">
        <v>5.0</v>
      </c>
      <c r="AQ26" s="48">
        <f t="shared" si="2"/>
        <v>57</v>
      </c>
      <c r="AR26" s="48">
        <f t="shared" si="3"/>
        <v>-2</v>
      </c>
      <c r="AS26" s="108"/>
      <c r="AT26" s="108"/>
    </row>
    <row r="27">
      <c r="A27" s="21"/>
      <c r="B27" s="60">
        <v>23.0</v>
      </c>
      <c r="C27" s="111" t="s">
        <v>237</v>
      </c>
      <c r="D27" s="112" t="s">
        <v>129</v>
      </c>
      <c r="E27" s="60">
        <v>4.0</v>
      </c>
      <c r="F27" s="60">
        <v>1.0</v>
      </c>
      <c r="G27" s="60">
        <v>5.0</v>
      </c>
      <c r="H27" s="60">
        <v>5.0</v>
      </c>
      <c r="I27" s="60">
        <v>2.0</v>
      </c>
      <c r="J27" s="60">
        <v>1.0</v>
      </c>
      <c r="K27" s="60">
        <v>5.0</v>
      </c>
      <c r="L27" s="60">
        <v>5.0</v>
      </c>
      <c r="M27" s="60">
        <v>1.0</v>
      </c>
      <c r="N27" s="60">
        <v>4.0</v>
      </c>
      <c r="O27" s="60">
        <v>5.0</v>
      </c>
      <c r="P27" s="60">
        <v>5.0</v>
      </c>
      <c r="Q27" s="60">
        <v>3.0</v>
      </c>
      <c r="R27" s="60">
        <v>4.0</v>
      </c>
      <c r="S27" s="60">
        <v>5.0</v>
      </c>
      <c r="T27" s="60">
        <v>5.0</v>
      </c>
      <c r="U27" s="48">
        <f t="shared" si="1"/>
        <v>60</v>
      </c>
      <c r="V27" s="50"/>
      <c r="W27" s="21"/>
      <c r="X27" s="48">
        <v>23.0</v>
      </c>
      <c r="Y27" s="111" t="s">
        <v>237</v>
      </c>
      <c r="Z27" s="112" t="s">
        <v>129</v>
      </c>
      <c r="AA27" s="60">
        <v>3.0</v>
      </c>
      <c r="AB27" s="60">
        <v>1.0</v>
      </c>
      <c r="AC27" s="60">
        <v>2.0</v>
      </c>
      <c r="AD27" s="60">
        <v>3.0</v>
      </c>
      <c r="AE27" s="60">
        <v>4.0</v>
      </c>
      <c r="AF27" s="60">
        <v>3.0</v>
      </c>
      <c r="AG27" s="60">
        <v>3.0</v>
      </c>
      <c r="AH27" s="60">
        <v>2.0</v>
      </c>
      <c r="AI27" s="60">
        <v>2.0</v>
      </c>
      <c r="AJ27" s="60">
        <v>2.0</v>
      </c>
      <c r="AK27" s="60">
        <v>3.0</v>
      </c>
      <c r="AL27" s="60">
        <v>1.0</v>
      </c>
      <c r="AM27" s="60">
        <v>3.0</v>
      </c>
      <c r="AN27" s="60">
        <v>5.0</v>
      </c>
      <c r="AO27" s="60">
        <v>4.0</v>
      </c>
      <c r="AP27" s="60">
        <v>4.0</v>
      </c>
      <c r="AQ27" s="48">
        <f t="shared" si="2"/>
        <v>45</v>
      </c>
      <c r="AR27" s="48">
        <f t="shared" si="3"/>
        <v>-15</v>
      </c>
      <c r="AS27" s="108"/>
      <c r="AT27" s="108"/>
    </row>
    <row r="28">
      <c r="A28" s="21"/>
      <c r="B28" s="48">
        <v>24.0</v>
      </c>
      <c r="C28" s="111" t="s">
        <v>241</v>
      </c>
      <c r="D28" s="112" t="s">
        <v>129</v>
      </c>
      <c r="E28" s="48">
        <v>1.0</v>
      </c>
      <c r="F28" s="48">
        <v>5.0</v>
      </c>
      <c r="G28" s="48">
        <v>5.0</v>
      </c>
      <c r="H28" s="48">
        <v>3.0</v>
      </c>
      <c r="I28" s="48">
        <v>3.0</v>
      </c>
      <c r="J28" s="48">
        <v>3.0</v>
      </c>
      <c r="K28" s="48">
        <v>3.0</v>
      </c>
      <c r="L28" s="48">
        <v>3.0</v>
      </c>
      <c r="M28" s="48">
        <v>1.0</v>
      </c>
      <c r="N28" s="48">
        <v>5.0</v>
      </c>
      <c r="O28" s="48">
        <v>5.0</v>
      </c>
      <c r="P28" s="48">
        <v>5.0</v>
      </c>
      <c r="Q28" s="48">
        <v>1.0</v>
      </c>
      <c r="R28" s="48">
        <v>2.0</v>
      </c>
      <c r="S28" s="48">
        <v>3.0</v>
      </c>
      <c r="T28" s="48">
        <v>5.0</v>
      </c>
      <c r="U28" s="48">
        <f t="shared" si="1"/>
        <v>53</v>
      </c>
      <c r="V28" s="50"/>
      <c r="W28" s="21"/>
      <c r="X28" s="60">
        <v>24.0</v>
      </c>
      <c r="Y28" s="111" t="s">
        <v>241</v>
      </c>
      <c r="Z28" s="112" t="s">
        <v>129</v>
      </c>
      <c r="AA28" s="48">
        <v>4.0</v>
      </c>
      <c r="AB28" s="48">
        <v>2.0</v>
      </c>
      <c r="AC28" s="48">
        <v>3.0</v>
      </c>
      <c r="AD28" s="48">
        <v>3.0</v>
      </c>
      <c r="AE28" s="48">
        <v>4.0</v>
      </c>
      <c r="AF28" s="48">
        <v>2.0</v>
      </c>
      <c r="AG28" s="48">
        <v>2.0</v>
      </c>
      <c r="AH28" s="48">
        <v>3.0</v>
      </c>
      <c r="AI28" s="48">
        <v>4.0</v>
      </c>
      <c r="AJ28" s="48">
        <v>2.0</v>
      </c>
      <c r="AK28" s="48">
        <v>2.0</v>
      </c>
      <c r="AL28" s="48">
        <v>1.0</v>
      </c>
      <c r="AM28" s="48">
        <v>1.0</v>
      </c>
      <c r="AN28" s="48">
        <v>4.0</v>
      </c>
      <c r="AO28" s="48">
        <v>1.0</v>
      </c>
      <c r="AP28" s="48">
        <v>3.0</v>
      </c>
      <c r="AQ28" s="48">
        <f t="shared" si="2"/>
        <v>41</v>
      </c>
      <c r="AR28" s="48">
        <f t="shared" si="3"/>
        <v>-12</v>
      </c>
      <c r="AS28" s="108"/>
      <c r="AT28" s="108"/>
    </row>
    <row r="29">
      <c r="A29" s="21"/>
      <c r="B29" s="60">
        <v>25.0</v>
      </c>
      <c r="C29" s="111" t="s">
        <v>243</v>
      </c>
      <c r="D29" s="112" t="s">
        <v>129</v>
      </c>
      <c r="E29" s="60">
        <v>3.0</v>
      </c>
      <c r="F29" s="60">
        <v>4.0</v>
      </c>
      <c r="G29" s="60">
        <v>3.0</v>
      </c>
      <c r="H29" s="60">
        <v>2.0</v>
      </c>
      <c r="I29" s="60">
        <v>3.0</v>
      </c>
      <c r="J29" s="60">
        <v>3.0</v>
      </c>
      <c r="K29" s="60">
        <v>5.0</v>
      </c>
      <c r="L29" s="60">
        <v>5.0</v>
      </c>
      <c r="M29" s="60">
        <v>3.0</v>
      </c>
      <c r="N29" s="60">
        <v>4.0</v>
      </c>
      <c r="O29" s="60">
        <v>4.0</v>
      </c>
      <c r="P29" s="60">
        <v>3.0</v>
      </c>
      <c r="Q29" s="60">
        <v>3.0</v>
      </c>
      <c r="R29" s="60">
        <v>5.0</v>
      </c>
      <c r="S29" s="60">
        <v>5.0</v>
      </c>
      <c r="T29" s="60">
        <v>2.0</v>
      </c>
      <c r="U29" s="48">
        <f t="shared" si="1"/>
        <v>57</v>
      </c>
      <c r="V29" s="50"/>
      <c r="W29" s="21"/>
      <c r="X29" s="48">
        <v>25.0</v>
      </c>
      <c r="Y29" s="111" t="s">
        <v>243</v>
      </c>
      <c r="Z29" s="112" t="s">
        <v>129</v>
      </c>
      <c r="AA29" s="60">
        <v>3.0</v>
      </c>
      <c r="AB29" s="60">
        <v>3.0</v>
      </c>
      <c r="AC29" s="60">
        <v>3.0</v>
      </c>
      <c r="AD29" s="60">
        <v>4.0</v>
      </c>
      <c r="AE29" s="60">
        <v>1.0</v>
      </c>
      <c r="AF29" s="60">
        <v>5.0</v>
      </c>
      <c r="AG29" s="60">
        <v>2.0</v>
      </c>
      <c r="AH29" s="60">
        <v>3.0</v>
      </c>
      <c r="AI29" s="60">
        <v>2.0</v>
      </c>
      <c r="AJ29" s="60">
        <v>3.0</v>
      </c>
      <c r="AK29" s="60">
        <v>2.0</v>
      </c>
      <c r="AL29" s="60">
        <v>5.0</v>
      </c>
      <c r="AM29" s="60">
        <v>4.0</v>
      </c>
      <c r="AN29" s="60">
        <v>3.0</v>
      </c>
      <c r="AO29" s="60">
        <v>1.0</v>
      </c>
      <c r="AP29" s="60">
        <v>2.0</v>
      </c>
      <c r="AQ29" s="48">
        <f t="shared" si="2"/>
        <v>46</v>
      </c>
      <c r="AR29" s="48">
        <f t="shared" si="3"/>
        <v>-11</v>
      </c>
      <c r="AS29" s="108"/>
      <c r="AT29" s="108"/>
    </row>
    <row r="30">
      <c r="A30" s="21"/>
      <c r="B30" s="48">
        <v>26.0</v>
      </c>
      <c r="C30" s="111" t="s">
        <v>245</v>
      </c>
      <c r="D30" s="112" t="s">
        <v>129</v>
      </c>
      <c r="E30" s="60">
        <v>2.0</v>
      </c>
      <c r="F30" s="60">
        <v>5.0</v>
      </c>
      <c r="G30" s="60">
        <v>5.0</v>
      </c>
      <c r="H30" s="60">
        <v>5.0</v>
      </c>
      <c r="I30" s="60">
        <v>5.0</v>
      </c>
      <c r="J30" s="60">
        <v>4.0</v>
      </c>
      <c r="K30" s="60">
        <v>4.0</v>
      </c>
      <c r="L30" s="60">
        <v>5.0</v>
      </c>
      <c r="M30" s="60">
        <v>3.0</v>
      </c>
      <c r="N30" s="60">
        <v>5.0</v>
      </c>
      <c r="O30" s="60">
        <v>5.0</v>
      </c>
      <c r="P30" s="60">
        <v>3.0</v>
      </c>
      <c r="Q30" s="60">
        <v>1.0</v>
      </c>
      <c r="R30" s="60">
        <v>3.0</v>
      </c>
      <c r="S30" s="60">
        <v>4.0</v>
      </c>
      <c r="T30" s="60">
        <v>2.0</v>
      </c>
      <c r="U30" s="48">
        <f t="shared" si="1"/>
        <v>61</v>
      </c>
      <c r="V30" s="50"/>
      <c r="W30" s="21"/>
      <c r="X30" s="60">
        <v>26.0</v>
      </c>
      <c r="Y30" s="111" t="s">
        <v>245</v>
      </c>
      <c r="Z30" s="112" t="s">
        <v>129</v>
      </c>
      <c r="AA30" s="60">
        <v>5.0</v>
      </c>
      <c r="AB30" s="60">
        <v>1.0</v>
      </c>
      <c r="AC30" s="60">
        <v>4.0</v>
      </c>
      <c r="AD30" s="60">
        <v>3.0</v>
      </c>
      <c r="AE30" s="60">
        <v>3.0</v>
      </c>
      <c r="AF30" s="60">
        <v>1.0</v>
      </c>
      <c r="AG30" s="60">
        <v>3.0</v>
      </c>
      <c r="AH30" s="60">
        <v>3.0</v>
      </c>
      <c r="AI30" s="60">
        <v>2.0</v>
      </c>
      <c r="AJ30" s="60">
        <v>5.0</v>
      </c>
      <c r="AK30" s="60">
        <v>3.0</v>
      </c>
      <c r="AL30" s="60">
        <v>5.0</v>
      </c>
      <c r="AM30" s="60">
        <v>2.0</v>
      </c>
      <c r="AN30" s="60">
        <v>1.0</v>
      </c>
      <c r="AO30" s="60">
        <v>5.0</v>
      </c>
      <c r="AP30" s="60">
        <v>3.0</v>
      </c>
      <c r="AQ30" s="48">
        <f t="shared" si="2"/>
        <v>49</v>
      </c>
      <c r="AR30" s="48">
        <f t="shared" si="3"/>
        <v>-12</v>
      </c>
      <c r="AS30" s="108"/>
      <c r="AT30" s="108"/>
    </row>
    <row r="31">
      <c r="A31" s="23"/>
      <c r="B31" s="48">
        <v>27.0</v>
      </c>
      <c r="C31" s="111" t="s">
        <v>247</v>
      </c>
      <c r="D31" s="112" t="s">
        <v>129</v>
      </c>
      <c r="E31" s="48">
        <v>2.0</v>
      </c>
      <c r="F31" s="48">
        <v>5.0</v>
      </c>
      <c r="G31" s="48">
        <v>2.0</v>
      </c>
      <c r="H31" s="48">
        <v>5.0</v>
      </c>
      <c r="I31" s="48">
        <v>5.0</v>
      </c>
      <c r="J31" s="48">
        <v>2.0</v>
      </c>
      <c r="K31" s="48">
        <v>2.0</v>
      </c>
      <c r="L31" s="48">
        <v>5.0</v>
      </c>
      <c r="M31" s="48">
        <v>3.0</v>
      </c>
      <c r="N31" s="48">
        <v>1.0</v>
      </c>
      <c r="O31" s="48">
        <v>2.0</v>
      </c>
      <c r="P31" s="48">
        <v>3.0</v>
      </c>
      <c r="Q31" s="48">
        <v>2.0</v>
      </c>
      <c r="R31" s="48">
        <v>5.0</v>
      </c>
      <c r="S31" s="48">
        <v>5.0</v>
      </c>
      <c r="T31" s="48">
        <v>5.0</v>
      </c>
      <c r="U31" s="48">
        <f t="shared" si="1"/>
        <v>54</v>
      </c>
      <c r="V31" s="50"/>
      <c r="W31" s="23"/>
      <c r="X31" s="48">
        <v>27.0</v>
      </c>
      <c r="Y31" s="111" t="s">
        <v>247</v>
      </c>
      <c r="Z31" s="112" t="s">
        <v>129</v>
      </c>
      <c r="AA31" s="48">
        <v>4.0</v>
      </c>
      <c r="AB31" s="48">
        <v>5.0</v>
      </c>
      <c r="AC31" s="48">
        <v>1.0</v>
      </c>
      <c r="AD31" s="48">
        <v>2.0</v>
      </c>
      <c r="AE31" s="48">
        <v>4.0</v>
      </c>
      <c r="AF31" s="48">
        <v>3.0</v>
      </c>
      <c r="AG31" s="48">
        <v>3.0</v>
      </c>
      <c r="AH31" s="48">
        <v>3.0</v>
      </c>
      <c r="AI31" s="48">
        <v>5.0</v>
      </c>
      <c r="AJ31" s="48">
        <v>3.0</v>
      </c>
      <c r="AK31" s="48">
        <v>1.0</v>
      </c>
      <c r="AL31" s="48">
        <v>5.0</v>
      </c>
      <c r="AM31" s="48">
        <v>3.0</v>
      </c>
      <c r="AN31" s="48">
        <v>3.0</v>
      </c>
      <c r="AO31" s="48">
        <v>2.0</v>
      </c>
      <c r="AP31" s="48">
        <v>3.0</v>
      </c>
      <c r="AQ31" s="48">
        <f t="shared" si="2"/>
        <v>50</v>
      </c>
      <c r="AR31" s="48">
        <f t="shared" si="3"/>
        <v>-4</v>
      </c>
      <c r="AS31" s="108"/>
      <c r="AT31" s="108"/>
    </row>
    <row r="32">
      <c r="A32" s="113"/>
      <c r="B32" s="108"/>
      <c r="C32" s="114"/>
      <c r="D32" s="115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50"/>
      <c r="W32" s="113"/>
      <c r="X32" s="108"/>
      <c r="Y32" s="114"/>
      <c r="Z32" s="115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</row>
    <row r="33">
      <c r="A33" s="47" t="s">
        <v>274</v>
      </c>
      <c r="B33" s="48">
        <v>1.0</v>
      </c>
      <c r="C33" s="106" t="s">
        <v>132</v>
      </c>
      <c r="D33" s="107" t="s">
        <v>124</v>
      </c>
      <c r="E33" s="48">
        <v>5.0</v>
      </c>
      <c r="F33" s="48">
        <v>5.0</v>
      </c>
      <c r="G33" s="48">
        <v>5.0</v>
      </c>
      <c r="H33" s="48">
        <v>2.0</v>
      </c>
      <c r="I33" s="48">
        <v>3.0</v>
      </c>
      <c r="J33" s="48">
        <v>5.0</v>
      </c>
      <c r="K33" s="48">
        <v>5.0</v>
      </c>
      <c r="L33" s="48">
        <v>3.0</v>
      </c>
      <c r="M33" s="48">
        <v>5.0</v>
      </c>
      <c r="N33" s="48">
        <v>3.0</v>
      </c>
      <c r="O33" s="48">
        <v>4.0</v>
      </c>
      <c r="P33" s="48">
        <v>3.0</v>
      </c>
      <c r="Q33" s="48">
        <v>5.0</v>
      </c>
      <c r="R33" s="48">
        <v>2.0</v>
      </c>
      <c r="S33" s="48">
        <v>2.0</v>
      </c>
      <c r="T33" s="48">
        <v>4.0</v>
      </c>
      <c r="U33" s="48">
        <f t="shared" ref="U33:U58" si="4">SUM(E33:T33)</f>
        <v>61</v>
      </c>
      <c r="V33" s="50"/>
      <c r="W33" s="47" t="s">
        <v>274</v>
      </c>
      <c r="X33" s="48">
        <v>1.0</v>
      </c>
      <c r="Y33" s="106" t="s">
        <v>132</v>
      </c>
      <c r="Z33" s="107" t="s">
        <v>124</v>
      </c>
      <c r="AA33" s="48">
        <v>3.0</v>
      </c>
      <c r="AB33" s="48">
        <v>3.0</v>
      </c>
      <c r="AC33" s="48">
        <v>5.0</v>
      </c>
      <c r="AD33" s="48">
        <v>1.0</v>
      </c>
      <c r="AE33" s="48">
        <v>4.0</v>
      </c>
      <c r="AF33" s="48">
        <v>3.0</v>
      </c>
      <c r="AG33" s="48">
        <v>5.0</v>
      </c>
      <c r="AH33" s="48">
        <v>5.0</v>
      </c>
      <c r="AI33" s="48">
        <v>2.0</v>
      </c>
      <c r="AJ33" s="48">
        <v>4.0</v>
      </c>
      <c r="AK33" s="48">
        <v>5.0</v>
      </c>
      <c r="AL33" s="48">
        <v>4.0</v>
      </c>
      <c r="AM33" s="48">
        <v>5.0</v>
      </c>
      <c r="AN33" s="48">
        <v>4.0</v>
      </c>
      <c r="AO33" s="48">
        <v>4.0</v>
      </c>
      <c r="AP33" s="48">
        <v>3.0</v>
      </c>
      <c r="AQ33" s="48">
        <f t="shared" ref="AQ33:AQ58" si="5">SUM(AA33:AP33)</f>
        <v>60</v>
      </c>
      <c r="AR33" s="48">
        <f t="shared" ref="AR33:AR58" si="6">AQ33-U33</f>
        <v>-1</v>
      </c>
      <c r="AS33" s="108"/>
      <c r="AT33" s="108"/>
    </row>
    <row r="34">
      <c r="A34" s="21"/>
      <c r="B34" s="60">
        <v>2.0</v>
      </c>
      <c r="C34" s="106" t="s">
        <v>138</v>
      </c>
      <c r="D34" s="107" t="s">
        <v>129</v>
      </c>
      <c r="E34" s="60">
        <v>5.0</v>
      </c>
      <c r="F34" s="60">
        <v>3.0</v>
      </c>
      <c r="G34" s="60">
        <v>4.0</v>
      </c>
      <c r="H34" s="60">
        <v>2.0</v>
      </c>
      <c r="I34" s="60">
        <v>5.0</v>
      </c>
      <c r="J34" s="60">
        <v>2.0</v>
      </c>
      <c r="K34" s="60">
        <v>4.0</v>
      </c>
      <c r="L34" s="60">
        <v>4.0</v>
      </c>
      <c r="M34" s="60">
        <v>3.0</v>
      </c>
      <c r="N34" s="60">
        <v>2.0</v>
      </c>
      <c r="O34" s="60">
        <v>1.0</v>
      </c>
      <c r="P34" s="60">
        <v>3.0</v>
      </c>
      <c r="Q34" s="60">
        <v>5.0</v>
      </c>
      <c r="R34" s="60">
        <v>3.0</v>
      </c>
      <c r="S34" s="60">
        <v>5.0</v>
      </c>
      <c r="T34" s="60">
        <v>5.0</v>
      </c>
      <c r="U34" s="48">
        <f t="shared" si="4"/>
        <v>56</v>
      </c>
      <c r="V34" s="50"/>
      <c r="W34" s="21"/>
      <c r="X34" s="60">
        <v>2.0</v>
      </c>
      <c r="Y34" s="106" t="s">
        <v>138</v>
      </c>
      <c r="Z34" s="107" t="s">
        <v>129</v>
      </c>
      <c r="AA34" s="60">
        <v>2.0</v>
      </c>
      <c r="AB34" s="60">
        <v>4.0</v>
      </c>
      <c r="AC34" s="60">
        <v>3.0</v>
      </c>
      <c r="AD34" s="60">
        <v>4.0</v>
      </c>
      <c r="AE34" s="60">
        <v>4.0</v>
      </c>
      <c r="AF34" s="60">
        <v>5.0</v>
      </c>
      <c r="AG34" s="60">
        <v>2.0</v>
      </c>
      <c r="AH34" s="60">
        <v>3.0</v>
      </c>
      <c r="AI34" s="60">
        <v>3.0</v>
      </c>
      <c r="AJ34" s="60">
        <v>5.0</v>
      </c>
      <c r="AK34" s="60">
        <v>3.0</v>
      </c>
      <c r="AL34" s="60">
        <v>2.0</v>
      </c>
      <c r="AM34" s="60">
        <v>3.0</v>
      </c>
      <c r="AN34" s="60">
        <v>4.0</v>
      </c>
      <c r="AO34" s="60">
        <v>2.0</v>
      </c>
      <c r="AP34" s="60">
        <v>4.0</v>
      </c>
      <c r="AQ34" s="48">
        <f t="shared" si="5"/>
        <v>53</v>
      </c>
      <c r="AR34" s="48">
        <f t="shared" si="6"/>
        <v>-3</v>
      </c>
      <c r="AS34" s="108"/>
      <c r="AT34" s="108"/>
    </row>
    <row r="35">
      <c r="A35" s="21"/>
      <c r="B35" s="48">
        <v>3.0</v>
      </c>
      <c r="C35" s="109" t="s">
        <v>141</v>
      </c>
      <c r="D35" s="110" t="s">
        <v>124</v>
      </c>
      <c r="E35" s="48">
        <v>3.0</v>
      </c>
      <c r="F35" s="48">
        <v>3.0</v>
      </c>
      <c r="G35" s="48">
        <v>3.0</v>
      </c>
      <c r="H35" s="48">
        <v>5.0</v>
      </c>
      <c r="I35" s="48">
        <v>2.0</v>
      </c>
      <c r="J35" s="48">
        <v>2.0</v>
      </c>
      <c r="K35" s="48">
        <v>3.0</v>
      </c>
      <c r="L35" s="48">
        <v>5.0</v>
      </c>
      <c r="M35" s="48">
        <v>4.0</v>
      </c>
      <c r="N35" s="48">
        <v>5.0</v>
      </c>
      <c r="O35" s="48">
        <v>5.0</v>
      </c>
      <c r="P35" s="48">
        <v>3.0</v>
      </c>
      <c r="Q35" s="48">
        <v>5.0</v>
      </c>
      <c r="R35" s="48">
        <v>4.0</v>
      </c>
      <c r="S35" s="48">
        <v>4.0</v>
      </c>
      <c r="T35" s="48">
        <v>2.0</v>
      </c>
      <c r="U35" s="48">
        <f t="shared" si="4"/>
        <v>58</v>
      </c>
      <c r="V35" s="50"/>
      <c r="W35" s="21"/>
      <c r="X35" s="48">
        <v>3.0</v>
      </c>
      <c r="Y35" s="109" t="s">
        <v>141</v>
      </c>
      <c r="Z35" s="110" t="s">
        <v>124</v>
      </c>
      <c r="AA35" s="48">
        <v>4.0</v>
      </c>
      <c r="AB35" s="48">
        <v>4.0</v>
      </c>
      <c r="AC35" s="48">
        <v>4.0</v>
      </c>
      <c r="AD35" s="48">
        <v>3.0</v>
      </c>
      <c r="AE35" s="48">
        <v>3.0</v>
      </c>
      <c r="AF35" s="48">
        <v>3.0</v>
      </c>
      <c r="AG35" s="48">
        <v>3.0</v>
      </c>
      <c r="AH35" s="48">
        <v>3.0</v>
      </c>
      <c r="AI35" s="48">
        <v>2.0</v>
      </c>
      <c r="AJ35" s="48">
        <v>3.0</v>
      </c>
      <c r="AK35" s="48">
        <v>5.0</v>
      </c>
      <c r="AL35" s="48">
        <v>2.0</v>
      </c>
      <c r="AM35" s="48">
        <v>5.0</v>
      </c>
      <c r="AN35" s="48">
        <v>1.0</v>
      </c>
      <c r="AO35" s="48">
        <v>4.0</v>
      </c>
      <c r="AP35" s="48">
        <v>3.0</v>
      </c>
      <c r="AQ35" s="48">
        <f t="shared" si="5"/>
        <v>52</v>
      </c>
      <c r="AR35" s="48">
        <f t="shared" si="6"/>
        <v>-6</v>
      </c>
      <c r="AS35" s="108"/>
      <c r="AT35" s="108"/>
    </row>
    <row r="36">
      <c r="A36" s="21"/>
      <c r="B36" s="60">
        <v>4.0</v>
      </c>
      <c r="C36" s="106" t="s">
        <v>146</v>
      </c>
      <c r="D36" s="107" t="s">
        <v>129</v>
      </c>
      <c r="E36" s="60">
        <v>3.0</v>
      </c>
      <c r="F36" s="60">
        <v>5.0</v>
      </c>
      <c r="G36" s="60">
        <v>3.0</v>
      </c>
      <c r="H36" s="60">
        <v>3.0</v>
      </c>
      <c r="I36" s="60">
        <v>2.0</v>
      </c>
      <c r="J36" s="60">
        <v>5.0</v>
      </c>
      <c r="K36" s="60">
        <v>1.0</v>
      </c>
      <c r="L36" s="60">
        <v>3.0</v>
      </c>
      <c r="M36" s="60">
        <v>3.0</v>
      </c>
      <c r="N36" s="60">
        <v>4.0</v>
      </c>
      <c r="O36" s="60">
        <v>3.0</v>
      </c>
      <c r="P36" s="60">
        <v>3.0</v>
      </c>
      <c r="Q36" s="60">
        <v>4.0</v>
      </c>
      <c r="R36" s="60">
        <v>4.0</v>
      </c>
      <c r="S36" s="60">
        <v>5.0</v>
      </c>
      <c r="T36" s="60">
        <v>5.0</v>
      </c>
      <c r="U36" s="48">
        <f t="shared" si="4"/>
        <v>56</v>
      </c>
      <c r="V36" s="50"/>
      <c r="W36" s="21"/>
      <c r="X36" s="60">
        <v>4.0</v>
      </c>
      <c r="Y36" s="106" t="s">
        <v>146</v>
      </c>
      <c r="Z36" s="107" t="s">
        <v>129</v>
      </c>
      <c r="AA36" s="60">
        <v>3.0</v>
      </c>
      <c r="AB36" s="60">
        <v>3.0</v>
      </c>
      <c r="AC36" s="60">
        <v>4.0</v>
      </c>
      <c r="AD36" s="60">
        <v>5.0</v>
      </c>
      <c r="AE36" s="60">
        <v>3.0</v>
      </c>
      <c r="AF36" s="60">
        <v>2.0</v>
      </c>
      <c r="AG36" s="60">
        <v>2.0</v>
      </c>
      <c r="AH36" s="60">
        <v>4.0</v>
      </c>
      <c r="AI36" s="60">
        <v>4.0</v>
      </c>
      <c r="AJ36" s="60">
        <v>2.0</v>
      </c>
      <c r="AK36" s="60">
        <v>3.0</v>
      </c>
      <c r="AL36" s="60">
        <v>3.0</v>
      </c>
      <c r="AM36" s="60">
        <v>5.0</v>
      </c>
      <c r="AN36" s="60">
        <v>5.0</v>
      </c>
      <c r="AO36" s="60">
        <v>5.0</v>
      </c>
      <c r="AP36" s="60">
        <v>3.0</v>
      </c>
      <c r="AQ36" s="48">
        <f t="shared" si="5"/>
        <v>56</v>
      </c>
      <c r="AR36" s="48">
        <f t="shared" si="6"/>
        <v>0</v>
      </c>
      <c r="AS36" s="108"/>
      <c r="AT36" s="108"/>
    </row>
    <row r="37">
      <c r="A37" s="21"/>
      <c r="B37" s="48">
        <v>5.0</v>
      </c>
      <c r="C37" s="106" t="s">
        <v>151</v>
      </c>
      <c r="D37" s="107" t="s">
        <v>129</v>
      </c>
      <c r="E37" s="60">
        <v>5.0</v>
      </c>
      <c r="F37" s="60">
        <v>4.0</v>
      </c>
      <c r="G37" s="60">
        <v>4.0</v>
      </c>
      <c r="H37" s="60">
        <v>3.0</v>
      </c>
      <c r="I37" s="60">
        <v>4.0</v>
      </c>
      <c r="J37" s="60">
        <v>5.0</v>
      </c>
      <c r="K37" s="60">
        <v>5.0</v>
      </c>
      <c r="L37" s="60">
        <v>3.0</v>
      </c>
      <c r="M37" s="60">
        <v>5.0</v>
      </c>
      <c r="N37" s="60">
        <v>5.0</v>
      </c>
      <c r="O37" s="60">
        <v>4.0</v>
      </c>
      <c r="P37" s="60">
        <v>4.0</v>
      </c>
      <c r="Q37" s="60">
        <v>5.0</v>
      </c>
      <c r="R37" s="60">
        <v>5.0</v>
      </c>
      <c r="S37" s="60">
        <v>2.0</v>
      </c>
      <c r="T37" s="60">
        <v>5.0</v>
      </c>
      <c r="U37" s="48">
        <f t="shared" si="4"/>
        <v>68</v>
      </c>
      <c r="V37" s="50"/>
      <c r="W37" s="21"/>
      <c r="X37" s="48">
        <v>5.0</v>
      </c>
      <c r="Y37" s="106" t="s">
        <v>151</v>
      </c>
      <c r="Z37" s="107" t="s">
        <v>129</v>
      </c>
      <c r="AA37" s="60">
        <v>5.0</v>
      </c>
      <c r="AB37" s="60">
        <v>3.0</v>
      </c>
      <c r="AC37" s="60">
        <v>3.0</v>
      </c>
      <c r="AD37" s="60">
        <v>5.0</v>
      </c>
      <c r="AE37" s="60">
        <v>5.0</v>
      </c>
      <c r="AF37" s="60">
        <v>5.0</v>
      </c>
      <c r="AG37" s="60">
        <v>5.0</v>
      </c>
      <c r="AH37" s="60">
        <v>5.0</v>
      </c>
      <c r="AI37" s="60">
        <v>5.0</v>
      </c>
      <c r="AJ37" s="60">
        <v>1.0</v>
      </c>
      <c r="AK37" s="60">
        <v>5.0</v>
      </c>
      <c r="AL37" s="60">
        <v>5.0</v>
      </c>
      <c r="AM37" s="60">
        <v>5.0</v>
      </c>
      <c r="AN37" s="60">
        <v>1.0</v>
      </c>
      <c r="AO37" s="60">
        <v>5.0</v>
      </c>
      <c r="AP37" s="60">
        <v>5.0</v>
      </c>
      <c r="AQ37" s="48">
        <f t="shared" si="5"/>
        <v>68</v>
      </c>
      <c r="AR37" s="48">
        <f t="shared" si="6"/>
        <v>0</v>
      </c>
      <c r="AS37" s="108"/>
      <c r="AT37" s="108"/>
    </row>
    <row r="38">
      <c r="A38" s="21"/>
      <c r="B38" s="60">
        <v>6.0</v>
      </c>
      <c r="C38" s="106" t="s">
        <v>156</v>
      </c>
      <c r="D38" s="107" t="s">
        <v>124</v>
      </c>
      <c r="E38" s="60">
        <v>5.0</v>
      </c>
      <c r="F38" s="60">
        <v>5.0</v>
      </c>
      <c r="G38" s="60">
        <v>3.0</v>
      </c>
      <c r="H38" s="60">
        <v>5.0</v>
      </c>
      <c r="I38" s="60">
        <v>2.0</v>
      </c>
      <c r="J38" s="60">
        <v>3.0</v>
      </c>
      <c r="K38" s="60">
        <v>1.0</v>
      </c>
      <c r="L38" s="60">
        <v>3.0</v>
      </c>
      <c r="M38" s="60">
        <v>5.0</v>
      </c>
      <c r="N38" s="60">
        <v>5.0</v>
      </c>
      <c r="O38" s="60">
        <v>5.0</v>
      </c>
      <c r="P38" s="60">
        <v>2.0</v>
      </c>
      <c r="Q38" s="60">
        <v>5.0</v>
      </c>
      <c r="R38" s="60">
        <v>3.0</v>
      </c>
      <c r="S38" s="60">
        <v>5.0</v>
      </c>
      <c r="T38" s="60">
        <v>2.0</v>
      </c>
      <c r="U38" s="48">
        <f t="shared" si="4"/>
        <v>59</v>
      </c>
      <c r="V38" s="50"/>
      <c r="W38" s="21"/>
      <c r="X38" s="60">
        <v>6.0</v>
      </c>
      <c r="Y38" s="106" t="s">
        <v>156</v>
      </c>
      <c r="Z38" s="107" t="s">
        <v>124</v>
      </c>
      <c r="AA38" s="60">
        <v>2.0</v>
      </c>
      <c r="AB38" s="60">
        <v>1.0</v>
      </c>
      <c r="AC38" s="60">
        <v>5.0</v>
      </c>
      <c r="AD38" s="60">
        <v>3.0</v>
      </c>
      <c r="AE38" s="60">
        <v>4.0</v>
      </c>
      <c r="AF38" s="60">
        <v>5.0</v>
      </c>
      <c r="AG38" s="60">
        <v>3.0</v>
      </c>
      <c r="AH38" s="60">
        <v>5.0</v>
      </c>
      <c r="AI38" s="60">
        <v>3.0</v>
      </c>
      <c r="AJ38" s="60">
        <v>2.0</v>
      </c>
      <c r="AK38" s="60">
        <v>3.0</v>
      </c>
      <c r="AL38" s="60">
        <v>5.0</v>
      </c>
      <c r="AM38" s="60">
        <v>4.0</v>
      </c>
      <c r="AN38" s="60">
        <v>5.0</v>
      </c>
      <c r="AO38" s="60">
        <v>5.0</v>
      </c>
      <c r="AP38" s="60">
        <v>4.0</v>
      </c>
      <c r="AQ38" s="48">
        <f t="shared" si="5"/>
        <v>59</v>
      </c>
      <c r="AR38" s="48">
        <f t="shared" si="6"/>
        <v>0</v>
      </c>
      <c r="AS38" s="108"/>
      <c r="AT38" s="108"/>
    </row>
    <row r="39">
      <c r="A39" s="21"/>
      <c r="B39" s="48">
        <v>7.0</v>
      </c>
      <c r="C39" s="109" t="s">
        <v>158</v>
      </c>
      <c r="D39" s="110" t="s">
        <v>124</v>
      </c>
      <c r="E39" s="60">
        <v>5.0</v>
      </c>
      <c r="F39" s="60">
        <v>4.0</v>
      </c>
      <c r="G39" s="60">
        <v>5.0</v>
      </c>
      <c r="H39" s="60">
        <v>5.0</v>
      </c>
      <c r="I39" s="60">
        <v>3.0</v>
      </c>
      <c r="J39" s="60">
        <v>4.0</v>
      </c>
      <c r="K39" s="60">
        <v>2.0</v>
      </c>
      <c r="L39" s="60">
        <v>5.0</v>
      </c>
      <c r="M39" s="60">
        <v>3.0</v>
      </c>
      <c r="N39" s="60">
        <v>1.0</v>
      </c>
      <c r="O39" s="60">
        <v>4.0</v>
      </c>
      <c r="P39" s="60">
        <v>2.0</v>
      </c>
      <c r="Q39" s="60">
        <v>1.0</v>
      </c>
      <c r="R39" s="60">
        <v>2.0</v>
      </c>
      <c r="S39" s="60">
        <v>5.0</v>
      </c>
      <c r="T39" s="60">
        <v>3.0</v>
      </c>
      <c r="U39" s="48">
        <f t="shared" si="4"/>
        <v>54</v>
      </c>
      <c r="V39" s="50"/>
      <c r="W39" s="21"/>
      <c r="X39" s="48">
        <v>7.0</v>
      </c>
      <c r="Y39" s="109" t="s">
        <v>158</v>
      </c>
      <c r="Z39" s="110" t="s">
        <v>124</v>
      </c>
      <c r="AA39" s="60">
        <v>3.0</v>
      </c>
      <c r="AB39" s="60">
        <v>3.0</v>
      </c>
      <c r="AC39" s="60">
        <v>3.0</v>
      </c>
      <c r="AD39" s="60">
        <v>3.0</v>
      </c>
      <c r="AE39" s="60">
        <v>3.0</v>
      </c>
      <c r="AF39" s="60">
        <v>3.0</v>
      </c>
      <c r="AG39" s="60">
        <v>1.0</v>
      </c>
      <c r="AH39" s="60">
        <v>5.0</v>
      </c>
      <c r="AI39" s="60">
        <v>4.0</v>
      </c>
      <c r="AJ39" s="60">
        <v>3.0</v>
      </c>
      <c r="AK39" s="60">
        <v>4.0</v>
      </c>
      <c r="AL39" s="60">
        <v>3.0</v>
      </c>
      <c r="AM39" s="60">
        <v>5.0</v>
      </c>
      <c r="AN39" s="60">
        <v>1.0</v>
      </c>
      <c r="AO39" s="60">
        <v>2.0</v>
      </c>
      <c r="AP39" s="60">
        <v>3.0</v>
      </c>
      <c r="AQ39" s="48">
        <f t="shared" si="5"/>
        <v>49</v>
      </c>
      <c r="AR39" s="48">
        <f t="shared" si="6"/>
        <v>-5</v>
      </c>
      <c r="AS39" s="108"/>
      <c r="AT39" s="108"/>
    </row>
    <row r="40">
      <c r="A40" s="21"/>
      <c r="B40" s="60">
        <v>8.0</v>
      </c>
      <c r="C40" s="106" t="s">
        <v>161</v>
      </c>
      <c r="D40" s="107" t="s">
        <v>129</v>
      </c>
      <c r="E40" s="60">
        <v>3.0</v>
      </c>
      <c r="F40" s="60">
        <v>3.0</v>
      </c>
      <c r="G40" s="60">
        <v>3.0</v>
      </c>
      <c r="H40" s="60">
        <v>5.0</v>
      </c>
      <c r="I40" s="60">
        <v>3.0</v>
      </c>
      <c r="J40" s="60">
        <v>3.0</v>
      </c>
      <c r="K40" s="60">
        <v>5.0</v>
      </c>
      <c r="L40" s="60">
        <v>5.0</v>
      </c>
      <c r="M40" s="60">
        <v>2.0</v>
      </c>
      <c r="N40" s="60">
        <v>5.0</v>
      </c>
      <c r="O40" s="60">
        <v>4.0</v>
      </c>
      <c r="P40" s="60">
        <v>3.0</v>
      </c>
      <c r="Q40" s="60">
        <v>5.0</v>
      </c>
      <c r="R40" s="60">
        <v>5.0</v>
      </c>
      <c r="S40" s="60">
        <v>4.0</v>
      </c>
      <c r="T40" s="60">
        <v>5.0</v>
      </c>
      <c r="U40" s="48">
        <f t="shared" si="4"/>
        <v>63</v>
      </c>
      <c r="V40" s="50"/>
      <c r="W40" s="21"/>
      <c r="X40" s="60">
        <v>8.0</v>
      </c>
      <c r="Y40" s="106" t="s">
        <v>161</v>
      </c>
      <c r="Z40" s="107" t="s">
        <v>129</v>
      </c>
      <c r="AA40" s="60">
        <v>4.0</v>
      </c>
      <c r="AB40" s="60">
        <v>5.0</v>
      </c>
      <c r="AC40" s="60">
        <v>4.0</v>
      </c>
      <c r="AD40" s="60">
        <v>5.0</v>
      </c>
      <c r="AE40" s="60">
        <v>3.0</v>
      </c>
      <c r="AF40" s="60">
        <v>4.0</v>
      </c>
      <c r="AG40" s="60">
        <v>2.0</v>
      </c>
      <c r="AH40" s="60">
        <v>5.0</v>
      </c>
      <c r="AI40" s="60">
        <v>2.0</v>
      </c>
      <c r="AJ40" s="60">
        <v>3.0</v>
      </c>
      <c r="AK40" s="60">
        <v>2.0</v>
      </c>
      <c r="AL40" s="60">
        <v>4.0</v>
      </c>
      <c r="AM40" s="60">
        <v>2.0</v>
      </c>
      <c r="AN40" s="60">
        <v>5.0</v>
      </c>
      <c r="AO40" s="60">
        <v>5.0</v>
      </c>
      <c r="AP40" s="60">
        <v>5.0</v>
      </c>
      <c r="AQ40" s="48">
        <f t="shared" si="5"/>
        <v>60</v>
      </c>
      <c r="AR40" s="48">
        <f t="shared" si="6"/>
        <v>-3</v>
      </c>
      <c r="AS40" s="108"/>
      <c r="AT40" s="108"/>
    </row>
    <row r="41">
      <c r="A41" s="21"/>
      <c r="B41" s="48">
        <v>9.0</v>
      </c>
      <c r="C41" s="109" t="s">
        <v>172</v>
      </c>
      <c r="D41" s="110" t="s">
        <v>129</v>
      </c>
      <c r="E41" s="60">
        <v>3.0</v>
      </c>
      <c r="F41" s="60">
        <v>5.0</v>
      </c>
      <c r="G41" s="60">
        <v>3.0</v>
      </c>
      <c r="H41" s="60">
        <v>3.0</v>
      </c>
      <c r="I41" s="60">
        <v>3.0</v>
      </c>
      <c r="J41" s="60">
        <v>4.0</v>
      </c>
      <c r="K41" s="60">
        <v>3.0</v>
      </c>
      <c r="L41" s="60">
        <v>5.0</v>
      </c>
      <c r="M41" s="60">
        <v>3.0</v>
      </c>
      <c r="N41" s="60">
        <v>2.0</v>
      </c>
      <c r="O41" s="60">
        <v>3.0</v>
      </c>
      <c r="P41" s="60">
        <v>5.0</v>
      </c>
      <c r="Q41" s="60">
        <v>4.0</v>
      </c>
      <c r="R41" s="60">
        <v>2.0</v>
      </c>
      <c r="S41" s="60">
        <v>3.0</v>
      </c>
      <c r="T41" s="60">
        <v>2.0</v>
      </c>
      <c r="U41" s="48">
        <f t="shared" si="4"/>
        <v>53</v>
      </c>
      <c r="V41" s="50"/>
      <c r="W41" s="21"/>
      <c r="X41" s="48">
        <v>9.0</v>
      </c>
      <c r="Y41" s="109" t="s">
        <v>172</v>
      </c>
      <c r="Z41" s="110" t="s">
        <v>129</v>
      </c>
      <c r="AA41" s="60">
        <v>5.0</v>
      </c>
      <c r="AB41" s="60">
        <v>3.0</v>
      </c>
      <c r="AC41" s="60">
        <v>2.0</v>
      </c>
      <c r="AD41" s="60">
        <v>4.0</v>
      </c>
      <c r="AE41" s="60">
        <v>3.0</v>
      </c>
      <c r="AF41" s="60">
        <v>3.0</v>
      </c>
      <c r="AG41" s="60">
        <v>4.0</v>
      </c>
      <c r="AH41" s="60">
        <v>4.0</v>
      </c>
      <c r="AI41" s="60">
        <v>3.0</v>
      </c>
      <c r="AJ41" s="60">
        <v>3.0</v>
      </c>
      <c r="AK41" s="60">
        <v>1.0</v>
      </c>
      <c r="AL41" s="60">
        <v>2.0</v>
      </c>
      <c r="AM41" s="60">
        <v>3.0</v>
      </c>
      <c r="AN41" s="60">
        <v>5.0</v>
      </c>
      <c r="AO41" s="60">
        <v>4.0</v>
      </c>
      <c r="AP41" s="60">
        <v>4.0</v>
      </c>
      <c r="AQ41" s="48">
        <f t="shared" si="5"/>
        <v>53</v>
      </c>
      <c r="AR41" s="48">
        <f t="shared" si="6"/>
        <v>0</v>
      </c>
      <c r="AS41" s="108"/>
      <c r="AT41" s="108"/>
    </row>
    <row r="42">
      <c r="A42" s="21"/>
      <c r="B42" s="60">
        <v>10.0</v>
      </c>
      <c r="C42" s="109" t="s">
        <v>176</v>
      </c>
      <c r="D42" s="110" t="s">
        <v>124</v>
      </c>
      <c r="E42" s="60">
        <v>3.0</v>
      </c>
      <c r="F42" s="60">
        <v>5.0</v>
      </c>
      <c r="G42" s="60">
        <v>3.0</v>
      </c>
      <c r="H42" s="60">
        <v>3.0</v>
      </c>
      <c r="I42" s="60">
        <v>5.0</v>
      </c>
      <c r="J42" s="60">
        <v>2.0</v>
      </c>
      <c r="K42" s="60">
        <v>5.0</v>
      </c>
      <c r="L42" s="60">
        <v>2.0</v>
      </c>
      <c r="M42" s="60">
        <v>1.0</v>
      </c>
      <c r="N42" s="60">
        <v>5.0</v>
      </c>
      <c r="O42" s="60">
        <v>3.0</v>
      </c>
      <c r="P42" s="60">
        <v>5.0</v>
      </c>
      <c r="Q42" s="60">
        <v>5.0</v>
      </c>
      <c r="R42" s="60">
        <v>5.0</v>
      </c>
      <c r="S42" s="60">
        <v>5.0</v>
      </c>
      <c r="T42" s="60">
        <v>3.0</v>
      </c>
      <c r="U42" s="48">
        <f t="shared" si="4"/>
        <v>60</v>
      </c>
      <c r="V42" s="50"/>
      <c r="W42" s="21"/>
      <c r="X42" s="60">
        <v>10.0</v>
      </c>
      <c r="Y42" s="109" t="s">
        <v>176</v>
      </c>
      <c r="Z42" s="110" t="s">
        <v>124</v>
      </c>
      <c r="AA42" s="60">
        <v>4.0</v>
      </c>
      <c r="AB42" s="60">
        <v>2.0</v>
      </c>
      <c r="AC42" s="60">
        <v>2.0</v>
      </c>
      <c r="AD42" s="60">
        <v>5.0</v>
      </c>
      <c r="AE42" s="60">
        <v>1.0</v>
      </c>
      <c r="AF42" s="60">
        <v>5.0</v>
      </c>
      <c r="AG42" s="60">
        <v>4.0</v>
      </c>
      <c r="AH42" s="60">
        <v>3.0</v>
      </c>
      <c r="AI42" s="60">
        <v>5.0</v>
      </c>
      <c r="AJ42" s="60">
        <v>2.0</v>
      </c>
      <c r="AK42" s="60">
        <v>2.0</v>
      </c>
      <c r="AL42" s="60">
        <v>5.0</v>
      </c>
      <c r="AM42" s="60">
        <v>3.0</v>
      </c>
      <c r="AN42" s="60">
        <v>4.0</v>
      </c>
      <c r="AO42" s="60">
        <v>4.0</v>
      </c>
      <c r="AP42" s="60">
        <v>5.0</v>
      </c>
      <c r="AQ42" s="48">
        <f t="shared" si="5"/>
        <v>56</v>
      </c>
      <c r="AR42" s="48">
        <f t="shared" si="6"/>
        <v>-4</v>
      </c>
      <c r="AS42" s="108"/>
      <c r="AT42" s="108"/>
    </row>
    <row r="43">
      <c r="A43" s="21"/>
      <c r="B43" s="48">
        <v>11.0</v>
      </c>
      <c r="C43" s="109" t="s">
        <v>181</v>
      </c>
      <c r="D43" s="110" t="s">
        <v>129</v>
      </c>
      <c r="E43" s="116">
        <v>5.0</v>
      </c>
      <c r="F43" s="116">
        <v>2.0</v>
      </c>
      <c r="G43" s="116">
        <v>2.0</v>
      </c>
      <c r="H43" s="116">
        <v>3.0</v>
      </c>
      <c r="I43" s="116">
        <v>2.0</v>
      </c>
      <c r="J43" s="116">
        <v>3.0</v>
      </c>
      <c r="K43" s="116">
        <v>4.0</v>
      </c>
      <c r="L43" s="116">
        <v>1.0</v>
      </c>
      <c r="M43" s="116">
        <v>3.0</v>
      </c>
      <c r="N43" s="116">
        <v>3.0</v>
      </c>
      <c r="O43" s="116">
        <v>1.0</v>
      </c>
      <c r="P43" s="116">
        <v>4.0</v>
      </c>
      <c r="Q43" s="116">
        <v>4.0</v>
      </c>
      <c r="R43" s="116">
        <v>5.0</v>
      </c>
      <c r="S43" s="116">
        <v>4.0</v>
      </c>
      <c r="T43" s="116">
        <v>3.0</v>
      </c>
      <c r="U43" s="48">
        <f t="shared" si="4"/>
        <v>49</v>
      </c>
      <c r="V43" s="50"/>
      <c r="W43" s="21"/>
      <c r="X43" s="48">
        <v>11.0</v>
      </c>
      <c r="Y43" s="109" t="s">
        <v>181</v>
      </c>
      <c r="Z43" s="110" t="s">
        <v>129</v>
      </c>
      <c r="AA43" s="60">
        <v>3.0</v>
      </c>
      <c r="AB43" s="60">
        <v>4.0</v>
      </c>
      <c r="AC43" s="60">
        <v>1.0</v>
      </c>
      <c r="AD43" s="60">
        <v>3.0</v>
      </c>
      <c r="AE43" s="60">
        <v>3.0</v>
      </c>
      <c r="AF43" s="60">
        <v>3.0</v>
      </c>
      <c r="AG43" s="60">
        <v>3.0</v>
      </c>
      <c r="AH43" s="60">
        <v>5.0</v>
      </c>
      <c r="AI43" s="60">
        <v>3.0</v>
      </c>
      <c r="AJ43" s="60">
        <v>3.0</v>
      </c>
      <c r="AK43" s="60">
        <v>4.0</v>
      </c>
      <c r="AL43" s="60">
        <v>1.0</v>
      </c>
      <c r="AM43" s="60">
        <v>3.0</v>
      </c>
      <c r="AN43" s="60">
        <v>2.0</v>
      </c>
      <c r="AO43" s="60">
        <v>4.0</v>
      </c>
      <c r="AP43" s="60">
        <v>2.0</v>
      </c>
      <c r="AQ43" s="48">
        <f t="shared" si="5"/>
        <v>47</v>
      </c>
      <c r="AR43" s="48">
        <f t="shared" si="6"/>
        <v>-2</v>
      </c>
      <c r="AS43" s="108"/>
      <c r="AT43" s="108"/>
    </row>
    <row r="44">
      <c r="A44" s="21"/>
      <c r="B44" s="60">
        <v>12.0</v>
      </c>
      <c r="C44" s="109" t="s">
        <v>187</v>
      </c>
      <c r="D44" s="110" t="s">
        <v>129</v>
      </c>
      <c r="E44" s="60">
        <v>4.0</v>
      </c>
      <c r="F44" s="60">
        <v>1.0</v>
      </c>
      <c r="G44" s="60">
        <v>3.0</v>
      </c>
      <c r="H44" s="60">
        <v>5.0</v>
      </c>
      <c r="I44" s="60">
        <v>4.0</v>
      </c>
      <c r="J44" s="60">
        <v>4.0</v>
      </c>
      <c r="K44" s="60">
        <v>2.0</v>
      </c>
      <c r="L44" s="60">
        <v>3.0</v>
      </c>
      <c r="M44" s="60">
        <v>5.0</v>
      </c>
      <c r="N44" s="60">
        <v>3.0</v>
      </c>
      <c r="O44" s="60">
        <v>3.0</v>
      </c>
      <c r="P44" s="60">
        <v>2.0</v>
      </c>
      <c r="Q44" s="60">
        <v>3.0</v>
      </c>
      <c r="R44" s="60">
        <v>4.0</v>
      </c>
      <c r="S44" s="60">
        <v>1.0</v>
      </c>
      <c r="T44" s="60">
        <v>5.0</v>
      </c>
      <c r="U44" s="48">
        <f t="shared" si="4"/>
        <v>52</v>
      </c>
      <c r="V44" s="50"/>
      <c r="W44" s="21"/>
      <c r="X44" s="60">
        <v>12.0</v>
      </c>
      <c r="Y44" s="109" t="s">
        <v>187</v>
      </c>
      <c r="Z44" s="110" t="s">
        <v>129</v>
      </c>
      <c r="AA44" s="60">
        <v>2.0</v>
      </c>
      <c r="AB44" s="60">
        <v>2.0</v>
      </c>
      <c r="AC44" s="60">
        <v>1.0</v>
      </c>
      <c r="AD44" s="60">
        <v>3.0</v>
      </c>
      <c r="AE44" s="60">
        <v>2.0</v>
      </c>
      <c r="AF44" s="60">
        <v>5.0</v>
      </c>
      <c r="AG44" s="60">
        <v>4.0</v>
      </c>
      <c r="AH44" s="60">
        <v>1.0</v>
      </c>
      <c r="AI44" s="60">
        <v>3.0</v>
      </c>
      <c r="AJ44" s="60">
        <v>1.0</v>
      </c>
      <c r="AK44" s="60">
        <v>4.0</v>
      </c>
      <c r="AL44" s="60">
        <v>4.0</v>
      </c>
      <c r="AM44" s="60">
        <v>4.0</v>
      </c>
      <c r="AN44" s="60">
        <v>4.0</v>
      </c>
      <c r="AO44" s="60">
        <v>3.0</v>
      </c>
      <c r="AP44" s="60">
        <v>4.0</v>
      </c>
      <c r="AQ44" s="48">
        <f t="shared" si="5"/>
        <v>47</v>
      </c>
      <c r="AR44" s="48">
        <f t="shared" si="6"/>
        <v>-5</v>
      </c>
      <c r="AS44" s="108"/>
      <c r="AT44" s="108"/>
    </row>
    <row r="45">
      <c r="A45" s="21"/>
      <c r="B45" s="48">
        <v>13.0</v>
      </c>
      <c r="C45" s="109" t="s">
        <v>192</v>
      </c>
      <c r="D45" s="110" t="s">
        <v>129</v>
      </c>
      <c r="E45" s="60">
        <v>4.0</v>
      </c>
      <c r="F45" s="60">
        <v>2.0</v>
      </c>
      <c r="G45" s="60">
        <v>2.0</v>
      </c>
      <c r="H45" s="60">
        <v>4.0</v>
      </c>
      <c r="I45" s="60">
        <v>5.0</v>
      </c>
      <c r="J45" s="60">
        <v>4.0</v>
      </c>
      <c r="K45" s="60">
        <v>2.0</v>
      </c>
      <c r="L45" s="60">
        <v>4.0</v>
      </c>
      <c r="M45" s="60">
        <v>3.0</v>
      </c>
      <c r="N45" s="60">
        <v>2.0</v>
      </c>
      <c r="O45" s="60">
        <v>5.0</v>
      </c>
      <c r="P45" s="60">
        <v>4.0</v>
      </c>
      <c r="Q45" s="60">
        <v>5.0</v>
      </c>
      <c r="R45" s="60">
        <v>5.0</v>
      </c>
      <c r="S45" s="60">
        <v>5.0</v>
      </c>
      <c r="T45" s="60">
        <v>4.0</v>
      </c>
      <c r="U45" s="48">
        <f t="shared" si="4"/>
        <v>60</v>
      </c>
      <c r="V45" s="50"/>
      <c r="W45" s="21"/>
      <c r="X45" s="48">
        <v>13.0</v>
      </c>
      <c r="Y45" s="109" t="s">
        <v>192</v>
      </c>
      <c r="Z45" s="110" t="s">
        <v>129</v>
      </c>
      <c r="AA45" s="60">
        <v>5.0</v>
      </c>
      <c r="AB45" s="60">
        <v>2.0</v>
      </c>
      <c r="AC45" s="60">
        <v>5.0</v>
      </c>
      <c r="AD45" s="60">
        <v>5.0</v>
      </c>
      <c r="AE45" s="60">
        <v>2.0</v>
      </c>
      <c r="AF45" s="60">
        <v>5.0</v>
      </c>
      <c r="AG45" s="60">
        <v>2.0</v>
      </c>
      <c r="AH45" s="60">
        <v>3.0</v>
      </c>
      <c r="AI45" s="60">
        <v>5.0</v>
      </c>
      <c r="AJ45" s="60">
        <v>3.0</v>
      </c>
      <c r="AK45" s="60">
        <v>3.0</v>
      </c>
      <c r="AL45" s="60">
        <v>3.0</v>
      </c>
      <c r="AM45" s="60">
        <v>4.0</v>
      </c>
      <c r="AN45" s="60">
        <v>3.0</v>
      </c>
      <c r="AO45" s="60">
        <v>5.0</v>
      </c>
      <c r="AP45" s="60">
        <v>5.0</v>
      </c>
      <c r="AQ45" s="48">
        <f t="shared" si="5"/>
        <v>60</v>
      </c>
      <c r="AR45" s="48">
        <f t="shared" si="6"/>
        <v>0</v>
      </c>
      <c r="AS45" s="108"/>
      <c r="AT45" s="108"/>
    </row>
    <row r="46">
      <c r="A46" s="21"/>
      <c r="B46" s="60">
        <v>14.0</v>
      </c>
      <c r="C46" s="109" t="s">
        <v>200</v>
      </c>
      <c r="D46" s="110" t="s">
        <v>124</v>
      </c>
      <c r="E46" s="60">
        <v>4.0</v>
      </c>
      <c r="F46" s="60">
        <v>5.0</v>
      </c>
      <c r="G46" s="60">
        <v>2.0</v>
      </c>
      <c r="H46" s="60">
        <v>3.0</v>
      </c>
      <c r="I46" s="60">
        <v>4.0</v>
      </c>
      <c r="J46" s="60">
        <v>5.0</v>
      </c>
      <c r="K46" s="60">
        <v>5.0</v>
      </c>
      <c r="L46" s="60">
        <v>3.0</v>
      </c>
      <c r="M46" s="60">
        <v>2.0</v>
      </c>
      <c r="N46" s="60">
        <v>5.0</v>
      </c>
      <c r="O46" s="60">
        <v>4.0</v>
      </c>
      <c r="P46" s="60">
        <v>3.0</v>
      </c>
      <c r="Q46" s="60">
        <v>5.0</v>
      </c>
      <c r="R46" s="60">
        <v>3.0</v>
      </c>
      <c r="S46" s="60">
        <v>5.0</v>
      </c>
      <c r="T46" s="60">
        <v>5.0</v>
      </c>
      <c r="U46" s="48">
        <f t="shared" si="4"/>
        <v>63</v>
      </c>
      <c r="V46" s="50"/>
      <c r="W46" s="21"/>
      <c r="X46" s="60">
        <v>14.0</v>
      </c>
      <c r="Y46" s="109" t="s">
        <v>200</v>
      </c>
      <c r="Z46" s="110" t="s">
        <v>124</v>
      </c>
      <c r="AA46" s="60">
        <v>5.0</v>
      </c>
      <c r="AB46" s="60">
        <v>5.0</v>
      </c>
      <c r="AC46" s="60">
        <v>1.0</v>
      </c>
      <c r="AD46" s="60">
        <v>1.0</v>
      </c>
      <c r="AE46" s="60">
        <v>5.0</v>
      </c>
      <c r="AF46" s="60">
        <v>3.0</v>
      </c>
      <c r="AG46" s="60">
        <v>5.0</v>
      </c>
      <c r="AH46" s="60">
        <v>5.0</v>
      </c>
      <c r="AI46" s="60">
        <v>4.0</v>
      </c>
      <c r="AJ46" s="60">
        <v>2.0</v>
      </c>
      <c r="AK46" s="60">
        <v>5.0</v>
      </c>
      <c r="AL46" s="60">
        <v>5.0</v>
      </c>
      <c r="AM46" s="60">
        <v>5.0</v>
      </c>
      <c r="AN46" s="60">
        <v>5.0</v>
      </c>
      <c r="AO46" s="60">
        <v>2.0</v>
      </c>
      <c r="AP46" s="60">
        <v>4.0</v>
      </c>
      <c r="AQ46" s="48">
        <f t="shared" si="5"/>
        <v>62</v>
      </c>
      <c r="AR46" s="48">
        <f t="shared" si="6"/>
        <v>-1</v>
      </c>
      <c r="AS46" s="108"/>
      <c r="AT46" s="108"/>
    </row>
    <row r="47">
      <c r="A47" s="21"/>
      <c r="B47" s="48">
        <v>15.0</v>
      </c>
      <c r="C47" s="111" t="s">
        <v>209</v>
      </c>
      <c r="D47" s="112" t="s">
        <v>129</v>
      </c>
      <c r="E47" s="60">
        <v>5.0</v>
      </c>
      <c r="F47" s="60">
        <v>5.0</v>
      </c>
      <c r="G47" s="60">
        <v>5.0</v>
      </c>
      <c r="H47" s="60">
        <v>4.0</v>
      </c>
      <c r="I47" s="60">
        <v>5.0</v>
      </c>
      <c r="J47" s="60">
        <v>5.0</v>
      </c>
      <c r="K47" s="60">
        <v>3.0</v>
      </c>
      <c r="L47" s="60">
        <v>3.0</v>
      </c>
      <c r="M47" s="60">
        <v>5.0</v>
      </c>
      <c r="N47" s="60">
        <v>2.0</v>
      </c>
      <c r="O47" s="60">
        <v>2.0</v>
      </c>
      <c r="P47" s="60">
        <v>2.0</v>
      </c>
      <c r="Q47" s="60">
        <v>5.0</v>
      </c>
      <c r="R47" s="60">
        <v>4.0</v>
      </c>
      <c r="S47" s="60">
        <v>2.0</v>
      </c>
      <c r="T47" s="60">
        <v>3.0</v>
      </c>
      <c r="U47" s="48">
        <f t="shared" si="4"/>
        <v>60</v>
      </c>
      <c r="V47" s="50"/>
      <c r="W47" s="21"/>
      <c r="X47" s="48">
        <v>15.0</v>
      </c>
      <c r="Y47" s="111" t="s">
        <v>209</v>
      </c>
      <c r="Z47" s="112" t="s">
        <v>129</v>
      </c>
      <c r="AA47" s="60">
        <v>3.0</v>
      </c>
      <c r="AB47" s="60">
        <v>2.0</v>
      </c>
      <c r="AC47" s="60">
        <v>5.0</v>
      </c>
      <c r="AD47" s="60">
        <v>1.0</v>
      </c>
      <c r="AE47" s="60">
        <v>5.0</v>
      </c>
      <c r="AF47" s="60">
        <v>5.0</v>
      </c>
      <c r="AG47" s="60">
        <v>3.0</v>
      </c>
      <c r="AH47" s="60">
        <v>2.0</v>
      </c>
      <c r="AI47" s="60">
        <v>5.0</v>
      </c>
      <c r="AJ47" s="60">
        <v>5.0</v>
      </c>
      <c r="AK47" s="60">
        <v>5.0</v>
      </c>
      <c r="AL47" s="60">
        <v>5.0</v>
      </c>
      <c r="AM47" s="60">
        <v>5.0</v>
      </c>
      <c r="AN47" s="60">
        <v>1.0</v>
      </c>
      <c r="AO47" s="60">
        <v>2.0</v>
      </c>
      <c r="AP47" s="60">
        <v>5.0</v>
      </c>
      <c r="AQ47" s="48">
        <f t="shared" si="5"/>
        <v>59</v>
      </c>
      <c r="AR47" s="48">
        <f t="shared" si="6"/>
        <v>-1</v>
      </c>
      <c r="AS47" s="108"/>
      <c r="AT47" s="108"/>
    </row>
    <row r="48">
      <c r="A48" s="21"/>
      <c r="B48" s="60">
        <v>16.0</v>
      </c>
      <c r="C48" s="111" t="s">
        <v>213</v>
      </c>
      <c r="D48" s="112" t="s">
        <v>129</v>
      </c>
      <c r="E48" s="60">
        <v>5.0</v>
      </c>
      <c r="F48" s="60">
        <v>4.0</v>
      </c>
      <c r="G48" s="60">
        <v>3.0</v>
      </c>
      <c r="H48" s="60">
        <v>3.0</v>
      </c>
      <c r="I48" s="60">
        <v>1.0</v>
      </c>
      <c r="J48" s="60">
        <v>3.0</v>
      </c>
      <c r="K48" s="60">
        <v>5.0</v>
      </c>
      <c r="L48" s="60">
        <v>3.0</v>
      </c>
      <c r="M48" s="60">
        <v>5.0</v>
      </c>
      <c r="N48" s="60">
        <v>5.0</v>
      </c>
      <c r="O48" s="60">
        <v>2.0</v>
      </c>
      <c r="P48" s="60">
        <v>4.0</v>
      </c>
      <c r="Q48" s="60">
        <v>5.0</v>
      </c>
      <c r="R48" s="60">
        <v>5.0</v>
      </c>
      <c r="S48" s="60">
        <v>3.0</v>
      </c>
      <c r="T48" s="60">
        <v>2.0</v>
      </c>
      <c r="U48" s="48">
        <f t="shared" si="4"/>
        <v>58</v>
      </c>
      <c r="V48" s="50"/>
      <c r="W48" s="21"/>
      <c r="X48" s="60">
        <v>16.0</v>
      </c>
      <c r="Y48" s="111" t="s">
        <v>213</v>
      </c>
      <c r="Z48" s="112" t="s">
        <v>129</v>
      </c>
      <c r="AA48" s="60">
        <v>2.0</v>
      </c>
      <c r="AB48" s="60">
        <v>5.0</v>
      </c>
      <c r="AC48" s="60">
        <v>4.0</v>
      </c>
      <c r="AD48" s="60">
        <v>5.0</v>
      </c>
      <c r="AE48" s="60">
        <v>3.0</v>
      </c>
      <c r="AF48" s="60">
        <v>3.0</v>
      </c>
      <c r="AG48" s="60">
        <v>5.0</v>
      </c>
      <c r="AH48" s="60">
        <v>4.0</v>
      </c>
      <c r="AI48" s="60">
        <v>5.0</v>
      </c>
      <c r="AJ48" s="60">
        <v>3.0</v>
      </c>
      <c r="AK48" s="60">
        <v>4.0</v>
      </c>
      <c r="AL48" s="60">
        <v>4.0</v>
      </c>
      <c r="AM48" s="60">
        <v>4.0</v>
      </c>
      <c r="AN48" s="60">
        <v>5.0</v>
      </c>
      <c r="AO48" s="60">
        <v>1.0</v>
      </c>
      <c r="AP48" s="60">
        <v>3.0</v>
      </c>
      <c r="AQ48" s="48">
        <f t="shared" si="5"/>
        <v>60</v>
      </c>
      <c r="AR48" s="48">
        <f t="shared" si="6"/>
        <v>2</v>
      </c>
      <c r="AS48" s="108"/>
      <c r="AT48" s="108"/>
    </row>
    <row r="49">
      <c r="A49" s="21"/>
      <c r="B49" s="48">
        <v>17.0</v>
      </c>
      <c r="C49" s="111" t="s">
        <v>215</v>
      </c>
      <c r="D49" s="112" t="s">
        <v>129</v>
      </c>
      <c r="E49" s="116">
        <v>2.0</v>
      </c>
      <c r="F49" s="116">
        <v>4.0</v>
      </c>
      <c r="G49" s="116">
        <v>3.0</v>
      </c>
      <c r="H49" s="116">
        <v>4.0</v>
      </c>
      <c r="I49" s="116">
        <v>3.0</v>
      </c>
      <c r="J49" s="116">
        <v>2.0</v>
      </c>
      <c r="K49" s="116">
        <v>4.0</v>
      </c>
      <c r="L49" s="116">
        <v>5.0</v>
      </c>
      <c r="M49" s="116">
        <v>4.0</v>
      </c>
      <c r="N49" s="116">
        <v>2.0</v>
      </c>
      <c r="O49" s="116">
        <v>4.0</v>
      </c>
      <c r="P49" s="116">
        <v>5.0</v>
      </c>
      <c r="Q49" s="116">
        <v>5.0</v>
      </c>
      <c r="R49" s="116">
        <v>4.0</v>
      </c>
      <c r="S49" s="116">
        <v>5.0</v>
      </c>
      <c r="T49" s="116">
        <v>1.0</v>
      </c>
      <c r="U49" s="48">
        <f t="shared" si="4"/>
        <v>57</v>
      </c>
      <c r="V49" s="50"/>
      <c r="W49" s="21"/>
      <c r="X49" s="48">
        <v>17.0</v>
      </c>
      <c r="Y49" s="111" t="s">
        <v>215</v>
      </c>
      <c r="Z49" s="112" t="s">
        <v>129</v>
      </c>
      <c r="AA49" s="60">
        <v>2.0</v>
      </c>
      <c r="AB49" s="60">
        <v>4.0</v>
      </c>
      <c r="AC49" s="60">
        <v>5.0</v>
      </c>
      <c r="AD49" s="60">
        <v>4.0</v>
      </c>
      <c r="AE49" s="60">
        <v>3.0</v>
      </c>
      <c r="AF49" s="60">
        <v>5.0</v>
      </c>
      <c r="AG49" s="60">
        <v>3.0</v>
      </c>
      <c r="AH49" s="60">
        <v>3.0</v>
      </c>
      <c r="AI49" s="60">
        <v>3.0</v>
      </c>
      <c r="AJ49" s="60">
        <v>2.0</v>
      </c>
      <c r="AK49" s="60">
        <v>3.0</v>
      </c>
      <c r="AL49" s="60">
        <v>2.0</v>
      </c>
      <c r="AM49" s="60">
        <v>3.0</v>
      </c>
      <c r="AN49" s="60">
        <v>3.0</v>
      </c>
      <c r="AO49" s="60">
        <v>4.0</v>
      </c>
      <c r="AP49" s="60">
        <v>5.0</v>
      </c>
      <c r="AQ49" s="48">
        <f t="shared" si="5"/>
        <v>54</v>
      </c>
      <c r="AR49" s="48">
        <f t="shared" si="6"/>
        <v>-3</v>
      </c>
      <c r="AS49" s="108"/>
      <c r="AT49" s="108"/>
    </row>
    <row r="50">
      <c r="A50" s="21"/>
      <c r="B50" s="60">
        <v>18.0</v>
      </c>
      <c r="C50" s="111" t="s">
        <v>217</v>
      </c>
      <c r="D50" s="112" t="s">
        <v>124</v>
      </c>
      <c r="E50" s="60">
        <v>5.0</v>
      </c>
      <c r="F50" s="60">
        <v>5.0</v>
      </c>
      <c r="G50" s="60">
        <v>4.0</v>
      </c>
      <c r="H50" s="60">
        <v>3.0</v>
      </c>
      <c r="I50" s="60">
        <v>3.0</v>
      </c>
      <c r="J50" s="60">
        <v>2.0</v>
      </c>
      <c r="K50" s="60">
        <v>3.0</v>
      </c>
      <c r="L50" s="60">
        <v>4.0</v>
      </c>
      <c r="M50" s="60">
        <v>4.0</v>
      </c>
      <c r="N50" s="60">
        <v>2.0</v>
      </c>
      <c r="O50" s="60">
        <v>4.0</v>
      </c>
      <c r="P50" s="60">
        <v>2.0</v>
      </c>
      <c r="Q50" s="60">
        <v>1.0</v>
      </c>
      <c r="R50" s="60">
        <v>4.0</v>
      </c>
      <c r="S50" s="60">
        <v>3.0</v>
      </c>
      <c r="T50" s="60">
        <v>3.0</v>
      </c>
      <c r="U50" s="48">
        <f t="shared" si="4"/>
        <v>52</v>
      </c>
      <c r="V50" s="50"/>
      <c r="W50" s="21"/>
      <c r="X50" s="60">
        <v>18.0</v>
      </c>
      <c r="Y50" s="111" t="s">
        <v>217</v>
      </c>
      <c r="Z50" s="112" t="s">
        <v>124</v>
      </c>
      <c r="AA50" s="60">
        <v>2.0</v>
      </c>
      <c r="AB50" s="60">
        <v>5.0</v>
      </c>
      <c r="AC50" s="60">
        <v>4.0</v>
      </c>
      <c r="AD50" s="60">
        <v>3.0</v>
      </c>
      <c r="AE50" s="60">
        <v>2.0</v>
      </c>
      <c r="AF50" s="60">
        <v>1.0</v>
      </c>
      <c r="AG50" s="60">
        <v>5.0</v>
      </c>
      <c r="AH50" s="60">
        <v>5.0</v>
      </c>
      <c r="AI50" s="60">
        <v>2.0</v>
      </c>
      <c r="AJ50" s="60">
        <v>3.0</v>
      </c>
      <c r="AK50" s="60">
        <v>3.0</v>
      </c>
      <c r="AL50" s="60">
        <v>3.0</v>
      </c>
      <c r="AM50" s="60">
        <v>4.0</v>
      </c>
      <c r="AN50" s="60">
        <v>2.0</v>
      </c>
      <c r="AO50" s="60">
        <v>3.0</v>
      </c>
      <c r="AP50" s="60">
        <v>2.0</v>
      </c>
      <c r="AQ50" s="48">
        <f t="shared" si="5"/>
        <v>49</v>
      </c>
      <c r="AR50" s="48">
        <f t="shared" si="6"/>
        <v>-3</v>
      </c>
      <c r="AS50" s="108"/>
      <c r="AT50" s="108"/>
    </row>
    <row r="51">
      <c r="A51" s="21"/>
      <c r="B51" s="48">
        <v>19.0</v>
      </c>
      <c r="C51" s="111" t="s">
        <v>219</v>
      </c>
      <c r="D51" s="112" t="s">
        <v>124</v>
      </c>
      <c r="E51" s="60">
        <v>3.0</v>
      </c>
      <c r="F51" s="60">
        <v>3.0</v>
      </c>
      <c r="G51" s="60">
        <v>3.0</v>
      </c>
      <c r="H51" s="60">
        <v>3.0</v>
      </c>
      <c r="I51" s="60">
        <v>5.0</v>
      </c>
      <c r="J51" s="60">
        <v>5.0</v>
      </c>
      <c r="K51" s="60">
        <v>3.0</v>
      </c>
      <c r="L51" s="60">
        <v>2.0</v>
      </c>
      <c r="M51" s="60">
        <v>5.0</v>
      </c>
      <c r="N51" s="60">
        <v>3.0</v>
      </c>
      <c r="O51" s="60">
        <v>3.0</v>
      </c>
      <c r="P51" s="60">
        <v>2.0</v>
      </c>
      <c r="Q51" s="60">
        <v>3.0</v>
      </c>
      <c r="R51" s="60">
        <v>5.0</v>
      </c>
      <c r="S51" s="60">
        <v>4.0</v>
      </c>
      <c r="T51" s="60">
        <v>3.0</v>
      </c>
      <c r="U51" s="48">
        <f t="shared" si="4"/>
        <v>55</v>
      </c>
      <c r="V51" s="50"/>
      <c r="W51" s="21"/>
      <c r="X51" s="48">
        <v>19.0</v>
      </c>
      <c r="Y51" s="111" t="s">
        <v>219</v>
      </c>
      <c r="Z51" s="112" t="s">
        <v>124</v>
      </c>
      <c r="AA51" s="60">
        <v>4.0</v>
      </c>
      <c r="AB51" s="60">
        <v>1.0</v>
      </c>
      <c r="AC51" s="60">
        <v>5.0</v>
      </c>
      <c r="AD51" s="60">
        <v>2.0</v>
      </c>
      <c r="AE51" s="60">
        <v>4.0</v>
      </c>
      <c r="AF51" s="60">
        <v>5.0</v>
      </c>
      <c r="AG51" s="60">
        <v>3.0</v>
      </c>
      <c r="AH51" s="60">
        <v>2.0</v>
      </c>
      <c r="AI51" s="60">
        <v>4.0</v>
      </c>
      <c r="AJ51" s="60">
        <v>4.0</v>
      </c>
      <c r="AK51" s="60">
        <v>3.0</v>
      </c>
      <c r="AL51" s="60">
        <v>3.0</v>
      </c>
      <c r="AM51" s="60">
        <v>3.0</v>
      </c>
      <c r="AN51" s="60">
        <v>2.0</v>
      </c>
      <c r="AO51" s="60">
        <v>5.0</v>
      </c>
      <c r="AP51" s="60">
        <v>3.0</v>
      </c>
      <c r="AQ51" s="48">
        <f t="shared" si="5"/>
        <v>53</v>
      </c>
      <c r="AR51" s="48">
        <f t="shared" si="6"/>
        <v>-2</v>
      </c>
      <c r="AS51" s="108"/>
      <c r="AT51" s="108"/>
    </row>
    <row r="52">
      <c r="A52" s="21"/>
      <c r="B52" s="60">
        <v>20.0</v>
      </c>
      <c r="C52" s="111" t="s">
        <v>221</v>
      </c>
      <c r="D52" s="112" t="s">
        <v>129</v>
      </c>
      <c r="E52" s="60">
        <v>3.0</v>
      </c>
      <c r="F52" s="60">
        <v>3.0</v>
      </c>
      <c r="G52" s="60">
        <v>2.0</v>
      </c>
      <c r="H52" s="60">
        <v>4.0</v>
      </c>
      <c r="I52" s="60">
        <v>3.0</v>
      </c>
      <c r="J52" s="60">
        <v>3.0</v>
      </c>
      <c r="K52" s="60">
        <v>2.0</v>
      </c>
      <c r="L52" s="60">
        <v>5.0</v>
      </c>
      <c r="M52" s="60">
        <v>5.0</v>
      </c>
      <c r="N52" s="60">
        <v>4.0</v>
      </c>
      <c r="O52" s="60">
        <v>5.0</v>
      </c>
      <c r="P52" s="60">
        <v>3.0</v>
      </c>
      <c r="Q52" s="60">
        <v>5.0</v>
      </c>
      <c r="R52" s="60">
        <v>4.0</v>
      </c>
      <c r="S52" s="60">
        <v>1.0</v>
      </c>
      <c r="T52" s="60">
        <v>5.0</v>
      </c>
      <c r="U52" s="48">
        <f t="shared" si="4"/>
        <v>57</v>
      </c>
      <c r="V52" s="50"/>
      <c r="W52" s="21"/>
      <c r="X52" s="60">
        <v>20.0</v>
      </c>
      <c r="Y52" s="111" t="s">
        <v>221</v>
      </c>
      <c r="Z52" s="112" t="s">
        <v>129</v>
      </c>
      <c r="AA52" s="116">
        <v>5.0</v>
      </c>
      <c r="AB52" s="116">
        <v>2.0</v>
      </c>
      <c r="AC52" s="116">
        <v>5.0</v>
      </c>
      <c r="AD52" s="116">
        <v>3.0</v>
      </c>
      <c r="AE52" s="116">
        <v>4.0</v>
      </c>
      <c r="AF52" s="116">
        <v>5.0</v>
      </c>
      <c r="AG52" s="116">
        <v>3.0</v>
      </c>
      <c r="AH52" s="116">
        <v>3.0</v>
      </c>
      <c r="AI52" s="116">
        <v>5.0</v>
      </c>
      <c r="AJ52" s="116">
        <v>3.0</v>
      </c>
      <c r="AK52" s="116">
        <v>2.0</v>
      </c>
      <c r="AL52" s="116">
        <v>3.0</v>
      </c>
      <c r="AM52" s="116">
        <v>5.0</v>
      </c>
      <c r="AN52" s="116">
        <v>3.0</v>
      </c>
      <c r="AO52" s="116">
        <v>3.0</v>
      </c>
      <c r="AP52" s="116">
        <v>2.0</v>
      </c>
      <c r="AQ52" s="48">
        <f t="shared" si="5"/>
        <v>56</v>
      </c>
      <c r="AR52" s="48">
        <f t="shared" si="6"/>
        <v>-1</v>
      </c>
      <c r="AS52" s="108"/>
      <c r="AT52" s="108"/>
    </row>
    <row r="53">
      <c r="A53" s="21"/>
      <c r="B53" s="48">
        <v>21.0</v>
      </c>
      <c r="C53" s="111" t="s">
        <v>223</v>
      </c>
      <c r="D53" s="112" t="s">
        <v>129</v>
      </c>
      <c r="E53" s="60">
        <v>4.0</v>
      </c>
      <c r="F53" s="60">
        <v>3.0</v>
      </c>
      <c r="G53" s="60">
        <v>5.0</v>
      </c>
      <c r="H53" s="60">
        <v>5.0</v>
      </c>
      <c r="I53" s="60">
        <v>5.0</v>
      </c>
      <c r="J53" s="60">
        <v>3.0</v>
      </c>
      <c r="K53" s="60">
        <v>5.0</v>
      </c>
      <c r="L53" s="60">
        <v>5.0</v>
      </c>
      <c r="M53" s="60">
        <v>5.0</v>
      </c>
      <c r="N53" s="60">
        <v>5.0</v>
      </c>
      <c r="O53" s="60">
        <v>4.0</v>
      </c>
      <c r="P53" s="60">
        <v>1.0</v>
      </c>
      <c r="Q53" s="60">
        <v>3.0</v>
      </c>
      <c r="R53" s="60">
        <v>3.0</v>
      </c>
      <c r="S53" s="60">
        <v>5.0</v>
      </c>
      <c r="T53" s="60">
        <v>3.0</v>
      </c>
      <c r="U53" s="48">
        <f t="shared" si="4"/>
        <v>64</v>
      </c>
      <c r="V53" s="50"/>
      <c r="W53" s="21"/>
      <c r="X53" s="48">
        <v>21.0</v>
      </c>
      <c r="Y53" s="111" t="s">
        <v>223</v>
      </c>
      <c r="Z53" s="112" t="s">
        <v>129</v>
      </c>
      <c r="AA53" s="116">
        <v>2.0</v>
      </c>
      <c r="AB53" s="116">
        <v>3.0</v>
      </c>
      <c r="AC53" s="116">
        <v>5.0</v>
      </c>
      <c r="AD53" s="116">
        <v>2.0</v>
      </c>
      <c r="AE53" s="117">
        <v>5.0</v>
      </c>
      <c r="AF53" s="116">
        <v>5.0</v>
      </c>
      <c r="AG53" s="116">
        <v>4.0</v>
      </c>
      <c r="AH53" s="116">
        <v>5.0</v>
      </c>
      <c r="AI53" s="116">
        <v>5.0</v>
      </c>
      <c r="AJ53" s="116">
        <v>3.0</v>
      </c>
      <c r="AK53" s="116">
        <v>5.0</v>
      </c>
      <c r="AL53" s="116">
        <v>5.0</v>
      </c>
      <c r="AM53" s="116">
        <v>5.0</v>
      </c>
      <c r="AN53" s="116">
        <v>2.0</v>
      </c>
      <c r="AO53" s="116">
        <v>5.0</v>
      </c>
      <c r="AP53" s="116">
        <v>5.0</v>
      </c>
      <c r="AQ53" s="48">
        <f t="shared" si="5"/>
        <v>66</v>
      </c>
      <c r="AR53" s="48">
        <f t="shared" si="6"/>
        <v>2</v>
      </c>
      <c r="AS53" s="108"/>
      <c r="AT53" s="108"/>
    </row>
    <row r="54">
      <c r="A54" s="21"/>
      <c r="B54" s="60">
        <v>22.0</v>
      </c>
      <c r="C54" s="111" t="s">
        <v>225</v>
      </c>
      <c r="D54" s="112" t="s">
        <v>129</v>
      </c>
      <c r="E54" s="60">
        <v>5.0</v>
      </c>
      <c r="F54" s="60">
        <v>3.0</v>
      </c>
      <c r="G54" s="60">
        <v>1.0</v>
      </c>
      <c r="H54" s="60">
        <v>5.0</v>
      </c>
      <c r="I54" s="60">
        <v>5.0</v>
      </c>
      <c r="J54" s="60">
        <v>3.0</v>
      </c>
      <c r="K54" s="60">
        <v>5.0</v>
      </c>
      <c r="L54" s="60">
        <v>5.0</v>
      </c>
      <c r="M54" s="60">
        <v>5.0</v>
      </c>
      <c r="N54" s="60">
        <v>5.0</v>
      </c>
      <c r="O54" s="60">
        <v>1.0</v>
      </c>
      <c r="P54" s="60">
        <v>5.0</v>
      </c>
      <c r="Q54" s="60">
        <v>2.0</v>
      </c>
      <c r="R54" s="60">
        <v>5.0</v>
      </c>
      <c r="S54" s="60">
        <v>2.0</v>
      </c>
      <c r="T54" s="60">
        <v>4.0</v>
      </c>
      <c r="U54" s="48">
        <f t="shared" si="4"/>
        <v>61</v>
      </c>
      <c r="V54" s="50"/>
      <c r="W54" s="21"/>
      <c r="X54" s="60">
        <v>22.0</v>
      </c>
      <c r="Y54" s="111" t="s">
        <v>225</v>
      </c>
      <c r="Z54" s="112" t="s">
        <v>129</v>
      </c>
      <c r="AA54" s="60">
        <v>5.0</v>
      </c>
      <c r="AB54" s="60">
        <v>5.0</v>
      </c>
      <c r="AC54" s="60">
        <v>2.0</v>
      </c>
      <c r="AD54" s="60">
        <v>3.0</v>
      </c>
      <c r="AE54" s="60">
        <v>4.0</v>
      </c>
      <c r="AF54" s="60">
        <v>4.0</v>
      </c>
      <c r="AG54" s="60">
        <v>2.0</v>
      </c>
      <c r="AH54" s="60">
        <v>4.0</v>
      </c>
      <c r="AI54" s="60">
        <v>4.0</v>
      </c>
      <c r="AJ54" s="60">
        <v>4.0</v>
      </c>
      <c r="AK54" s="60">
        <v>3.0</v>
      </c>
      <c r="AL54" s="60">
        <v>3.0</v>
      </c>
      <c r="AM54" s="60">
        <v>3.0</v>
      </c>
      <c r="AN54" s="60">
        <v>5.0</v>
      </c>
      <c r="AO54" s="60">
        <v>4.0</v>
      </c>
      <c r="AP54" s="60">
        <v>5.0</v>
      </c>
      <c r="AQ54" s="48">
        <f t="shared" si="5"/>
        <v>60</v>
      </c>
      <c r="AR54" s="48">
        <f t="shared" si="6"/>
        <v>-1</v>
      </c>
      <c r="AS54" s="108"/>
      <c r="AT54" s="108"/>
    </row>
    <row r="55">
      <c r="A55" s="21"/>
      <c r="B55" s="48">
        <v>23.0</v>
      </c>
      <c r="C55" s="111" t="s">
        <v>231</v>
      </c>
      <c r="D55" s="112" t="s">
        <v>124</v>
      </c>
      <c r="E55" s="60">
        <v>2.0</v>
      </c>
      <c r="F55" s="60">
        <v>4.0</v>
      </c>
      <c r="G55" s="60">
        <v>2.0</v>
      </c>
      <c r="H55" s="60">
        <v>1.0</v>
      </c>
      <c r="I55" s="60">
        <v>3.0</v>
      </c>
      <c r="J55" s="60">
        <v>2.0</v>
      </c>
      <c r="K55" s="60">
        <v>3.0</v>
      </c>
      <c r="L55" s="60">
        <v>4.0</v>
      </c>
      <c r="M55" s="60">
        <v>1.0</v>
      </c>
      <c r="N55" s="60">
        <v>3.0</v>
      </c>
      <c r="O55" s="60">
        <v>3.0</v>
      </c>
      <c r="P55" s="60">
        <v>5.0</v>
      </c>
      <c r="Q55" s="60">
        <v>5.0</v>
      </c>
      <c r="R55" s="60">
        <v>3.0</v>
      </c>
      <c r="S55" s="60">
        <v>5.0</v>
      </c>
      <c r="T55" s="60">
        <v>4.0</v>
      </c>
      <c r="U55" s="48">
        <f t="shared" si="4"/>
        <v>50</v>
      </c>
      <c r="V55" s="50"/>
      <c r="W55" s="21"/>
      <c r="X55" s="48">
        <v>23.0</v>
      </c>
      <c r="Y55" s="111" t="s">
        <v>231</v>
      </c>
      <c r="Z55" s="112" t="s">
        <v>124</v>
      </c>
      <c r="AA55" s="60">
        <v>3.0</v>
      </c>
      <c r="AB55" s="60">
        <v>4.0</v>
      </c>
      <c r="AC55" s="60">
        <v>2.0</v>
      </c>
      <c r="AD55" s="60">
        <v>5.0</v>
      </c>
      <c r="AE55" s="60">
        <v>3.0</v>
      </c>
      <c r="AF55" s="60">
        <v>2.0</v>
      </c>
      <c r="AG55" s="60">
        <v>3.0</v>
      </c>
      <c r="AH55" s="60">
        <v>3.0</v>
      </c>
      <c r="AI55" s="60">
        <v>3.0</v>
      </c>
      <c r="AJ55" s="60">
        <v>3.0</v>
      </c>
      <c r="AK55" s="60">
        <v>3.0</v>
      </c>
      <c r="AL55" s="60">
        <v>4.0</v>
      </c>
      <c r="AM55" s="60">
        <v>1.0</v>
      </c>
      <c r="AN55" s="60">
        <v>5.0</v>
      </c>
      <c r="AO55" s="60">
        <v>3.0</v>
      </c>
      <c r="AP55" s="60">
        <v>2.0</v>
      </c>
      <c r="AQ55" s="48">
        <f t="shared" si="5"/>
        <v>49</v>
      </c>
      <c r="AR55" s="48">
        <f t="shared" si="6"/>
        <v>-1</v>
      </c>
      <c r="AS55" s="108"/>
      <c r="AT55" s="108"/>
    </row>
    <row r="56">
      <c r="A56" s="21"/>
      <c r="B56" s="60">
        <v>24.0</v>
      </c>
      <c r="C56" s="111" t="s">
        <v>239</v>
      </c>
      <c r="D56" s="112" t="s">
        <v>124</v>
      </c>
      <c r="E56" s="60">
        <v>1.0</v>
      </c>
      <c r="F56" s="60">
        <v>5.0</v>
      </c>
      <c r="G56" s="60">
        <v>5.0</v>
      </c>
      <c r="H56" s="60">
        <v>5.0</v>
      </c>
      <c r="I56" s="60">
        <v>5.0</v>
      </c>
      <c r="J56" s="60">
        <v>4.0</v>
      </c>
      <c r="K56" s="60">
        <v>3.0</v>
      </c>
      <c r="L56" s="60">
        <v>5.0</v>
      </c>
      <c r="M56" s="60">
        <v>3.0</v>
      </c>
      <c r="N56" s="60">
        <v>2.0</v>
      </c>
      <c r="O56" s="60">
        <v>5.0</v>
      </c>
      <c r="P56" s="60">
        <v>3.0</v>
      </c>
      <c r="Q56" s="60">
        <v>2.0</v>
      </c>
      <c r="R56" s="60">
        <v>5.0</v>
      </c>
      <c r="S56" s="60">
        <v>3.0</v>
      </c>
      <c r="T56" s="60">
        <v>5.0</v>
      </c>
      <c r="U56" s="48">
        <f t="shared" si="4"/>
        <v>61</v>
      </c>
      <c r="V56" s="50"/>
      <c r="W56" s="21"/>
      <c r="X56" s="60">
        <v>24.0</v>
      </c>
      <c r="Y56" s="111" t="s">
        <v>239</v>
      </c>
      <c r="Z56" s="112" t="s">
        <v>124</v>
      </c>
      <c r="AA56" s="60">
        <v>5.0</v>
      </c>
      <c r="AB56" s="60">
        <v>5.0</v>
      </c>
      <c r="AC56" s="60">
        <v>3.0</v>
      </c>
      <c r="AD56" s="60">
        <v>5.0</v>
      </c>
      <c r="AE56" s="60">
        <v>5.0</v>
      </c>
      <c r="AF56" s="60">
        <v>5.0</v>
      </c>
      <c r="AG56" s="60">
        <v>3.0</v>
      </c>
      <c r="AH56" s="60">
        <v>5.0</v>
      </c>
      <c r="AI56" s="60">
        <v>1.0</v>
      </c>
      <c r="AJ56" s="60">
        <v>3.0</v>
      </c>
      <c r="AK56" s="60">
        <v>5.0</v>
      </c>
      <c r="AL56" s="60">
        <v>4.0</v>
      </c>
      <c r="AM56" s="60">
        <v>5.0</v>
      </c>
      <c r="AN56" s="60">
        <v>1.0</v>
      </c>
      <c r="AO56" s="60">
        <v>3.0</v>
      </c>
      <c r="AP56" s="60">
        <v>3.0</v>
      </c>
      <c r="AQ56" s="48">
        <f t="shared" si="5"/>
        <v>61</v>
      </c>
      <c r="AR56" s="48">
        <f t="shared" si="6"/>
        <v>0</v>
      </c>
      <c r="AS56" s="108"/>
      <c r="AT56" s="108"/>
    </row>
    <row r="57">
      <c r="A57" s="21"/>
      <c r="B57" s="48">
        <v>25.0</v>
      </c>
      <c r="C57" s="111" t="s">
        <v>249</v>
      </c>
      <c r="D57" s="112" t="s">
        <v>129</v>
      </c>
      <c r="E57" s="60">
        <v>3.0</v>
      </c>
      <c r="F57" s="60">
        <v>3.0</v>
      </c>
      <c r="G57" s="60">
        <v>4.0</v>
      </c>
      <c r="H57" s="60">
        <v>3.0</v>
      </c>
      <c r="I57" s="60">
        <v>3.0</v>
      </c>
      <c r="J57" s="60">
        <v>2.0</v>
      </c>
      <c r="K57" s="60">
        <v>5.0</v>
      </c>
      <c r="L57" s="60">
        <v>5.0</v>
      </c>
      <c r="M57" s="60">
        <v>2.0</v>
      </c>
      <c r="N57" s="60">
        <v>5.0</v>
      </c>
      <c r="O57" s="60">
        <v>3.0</v>
      </c>
      <c r="P57" s="60">
        <v>5.0</v>
      </c>
      <c r="Q57" s="60">
        <v>5.0</v>
      </c>
      <c r="R57" s="60">
        <v>3.0</v>
      </c>
      <c r="S57" s="60">
        <v>3.0</v>
      </c>
      <c r="T57" s="60">
        <v>3.0</v>
      </c>
      <c r="U57" s="48">
        <f t="shared" si="4"/>
        <v>57</v>
      </c>
      <c r="V57" s="50"/>
      <c r="W57" s="21"/>
      <c r="X57" s="48">
        <v>25.0</v>
      </c>
      <c r="Y57" s="111" t="s">
        <v>249</v>
      </c>
      <c r="Z57" s="112" t="s">
        <v>129</v>
      </c>
      <c r="AA57" s="60">
        <v>3.0</v>
      </c>
      <c r="AB57" s="60">
        <v>5.0</v>
      </c>
      <c r="AC57" s="60">
        <v>4.0</v>
      </c>
      <c r="AD57" s="60">
        <v>4.0</v>
      </c>
      <c r="AE57" s="60">
        <v>3.0</v>
      </c>
      <c r="AF57" s="60">
        <v>5.0</v>
      </c>
      <c r="AG57" s="60">
        <v>5.0</v>
      </c>
      <c r="AH57" s="60">
        <v>2.0</v>
      </c>
      <c r="AI57" s="60">
        <v>3.0</v>
      </c>
      <c r="AJ57" s="60">
        <v>2.0</v>
      </c>
      <c r="AK57" s="60">
        <v>3.0</v>
      </c>
      <c r="AL57" s="60">
        <v>3.0</v>
      </c>
      <c r="AM57" s="60">
        <v>4.0</v>
      </c>
      <c r="AN57" s="60">
        <v>2.0</v>
      </c>
      <c r="AO57" s="60">
        <v>2.0</v>
      </c>
      <c r="AP57" s="60">
        <v>5.0</v>
      </c>
      <c r="AQ57" s="48">
        <f t="shared" si="5"/>
        <v>55</v>
      </c>
      <c r="AR57" s="48">
        <f t="shared" si="6"/>
        <v>-2</v>
      </c>
      <c r="AS57" s="108"/>
      <c r="AT57" s="108"/>
    </row>
    <row r="58">
      <c r="A58" s="23"/>
      <c r="B58" s="48">
        <v>26.0</v>
      </c>
      <c r="C58" s="111" t="s">
        <v>251</v>
      </c>
      <c r="D58" s="112" t="s">
        <v>124</v>
      </c>
      <c r="E58" s="60">
        <v>5.0</v>
      </c>
      <c r="F58" s="60">
        <v>3.0</v>
      </c>
      <c r="G58" s="60">
        <v>3.0</v>
      </c>
      <c r="H58" s="60">
        <v>4.0</v>
      </c>
      <c r="I58" s="60">
        <v>2.0</v>
      </c>
      <c r="J58" s="60">
        <v>3.0</v>
      </c>
      <c r="K58" s="60">
        <v>4.0</v>
      </c>
      <c r="L58" s="60">
        <v>2.0</v>
      </c>
      <c r="M58" s="60">
        <v>5.0</v>
      </c>
      <c r="N58" s="60">
        <v>5.0</v>
      </c>
      <c r="O58" s="60">
        <v>4.0</v>
      </c>
      <c r="P58" s="60">
        <v>3.0</v>
      </c>
      <c r="Q58" s="60">
        <v>3.0</v>
      </c>
      <c r="R58" s="60">
        <v>3.0</v>
      </c>
      <c r="S58" s="60">
        <v>4.0</v>
      </c>
      <c r="T58" s="60">
        <v>3.0</v>
      </c>
      <c r="U58" s="48">
        <f t="shared" si="4"/>
        <v>56</v>
      </c>
      <c r="V58" s="50"/>
      <c r="W58" s="23"/>
      <c r="X58" s="60">
        <v>26.0</v>
      </c>
      <c r="Y58" s="111" t="s">
        <v>251</v>
      </c>
      <c r="Z58" s="112" t="s">
        <v>124</v>
      </c>
      <c r="AA58" s="60">
        <v>2.0</v>
      </c>
      <c r="AB58" s="60">
        <v>4.0</v>
      </c>
      <c r="AC58" s="60">
        <v>1.0</v>
      </c>
      <c r="AD58" s="60">
        <v>5.0</v>
      </c>
      <c r="AE58" s="60">
        <v>3.0</v>
      </c>
      <c r="AF58" s="60">
        <v>5.0</v>
      </c>
      <c r="AG58" s="60">
        <v>5.0</v>
      </c>
      <c r="AH58" s="60">
        <v>4.0</v>
      </c>
      <c r="AI58" s="60">
        <v>2.0</v>
      </c>
      <c r="AJ58" s="60">
        <v>4.0</v>
      </c>
      <c r="AK58" s="60">
        <v>3.0</v>
      </c>
      <c r="AL58" s="60">
        <v>4.0</v>
      </c>
      <c r="AM58" s="60">
        <v>2.0</v>
      </c>
      <c r="AN58" s="60">
        <v>3.0</v>
      </c>
      <c r="AO58" s="60">
        <v>3.0</v>
      </c>
      <c r="AP58" s="60">
        <v>3.0</v>
      </c>
      <c r="AQ58" s="48">
        <f t="shared" si="5"/>
        <v>53</v>
      </c>
      <c r="AR58" s="48">
        <f t="shared" si="6"/>
        <v>-3</v>
      </c>
      <c r="AS58" s="108"/>
      <c r="AT58" s="108"/>
    </row>
    <row r="59">
      <c r="A59" s="93"/>
      <c r="B59" s="93"/>
      <c r="C59" s="94"/>
      <c r="D59" s="94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108"/>
      <c r="V59" s="50"/>
      <c r="W59" s="93"/>
      <c r="X59" s="93"/>
      <c r="Y59" s="94"/>
      <c r="Z59" s="94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108"/>
      <c r="AR59" s="108"/>
      <c r="AS59" s="108"/>
      <c r="AT59" s="108"/>
    </row>
    <row r="60">
      <c r="A60" s="93"/>
      <c r="B60" s="93"/>
      <c r="C60" s="94"/>
      <c r="D60" s="94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108"/>
      <c r="V60" s="50"/>
      <c r="W60" s="93"/>
      <c r="X60" s="93"/>
      <c r="Y60" s="94"/>
      <c r="Z60" s="94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108"/>
      <c r="AR60" s="108"/>
      <c r="AS60" s="108"/>
      <c r="AT60" s="108"/>
    </row>
    <row r="61">
      <c r="A61" s="93"/>
      <c r="B61" s="93"/>
      <c r="C61" s="94"/>
      <c r="D61" s="94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108"/>
      <c r="V61" s="50"/>
      <c r="W61" s="93"/>
      <c r="X61" s="93"/>
      <c r="Y61" s="94"/>
      <c r="Z61" s="94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108"/>
      <c r="AR61" s="108"/>
      <c r="AS61" s="108"/>
      <c r="AT61" s="108"/>
    </row>
    <row r="62">
      <c r="A62" s="93"/>
      <c r="B62" s="93"/>
      <c r="C62" s="94"/>
      <c r="D62" s="94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108"/>
      <c r="V62" s="50"/>
      <c r="W62" s="93"/>
      <c r="X62" s="93"/>
      <c r="Y62" s="94"/>
      <c r="Z62" s="94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108"/>
      <c r="AR62" s="108"/>
      <c r="AS62" s="108"/>
      <c r="AT62" s="108"/>
    </row>
    <row r="63">
      <c r="A63" s="93"/>
      <c r="B63" s="93"/>
      <c r="C63" s="94"/>
      <c r="D63" s="94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108"/>
      <c r="V63" s="50"/>
      <c r="W63" s="93"/>
      <c r="X63" s="93"/>
      <c r="Y63" s="94"/>
      <c r="Z63" s="94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108"/>
      <c r="AR63" s="108"/>
      <c r="AS63" s="108"/>
      <c r="AT63" s="108"/>
    </row>
    <row r="64">
      <c r="A64" s="93"/>
      <c r="B64" s="93"/>
      <c r="C64" s="94"/>
      <c r="D64" s="94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108"/>
      <c r="V64" s="50"/>
      <c r="W64" s="93"/>
      <c r="X64" s="93"/>
      <c r="Y64" s="94"/>
      <c r="Z64" s="94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108"/>
      <c r="AR64" s="108"/>
      <c r="AS64" s="108"/>
      <c r="AT64" s="108"/>
    </row>
    <row r="65">
      <c r="A65" s="95"/>
      <c r="B65" s="95"/>
      <c r="W65" s="95"/>
      <c r="X65" s="95"/>
      <c r="AS65" s="118"/>
      <c r="AT65" s="118"/>
    </row>
    <row r="66">
      <c r="A66" s="95"/>
      <c r="B66" s="95"/>
      <c r="W66" s="95"/>
      <c r="X66" s="95"/>
      <c r="AS66" s="118"/>
      <c r="AT66" s="118"/>
    </row>
    <row r="67">
      <c r="A67" s="95"/>
      <c r="B67" s="95"/>
      <c r="W67" s="95"/>
      <c r="X67" s="95"/>
      <c r="AS67" s="118"/>
      <c r="AT67" s="118"/>
    </row>
    <row r="68">
      <c r="A68" s="95"/>
      <c r="B68" s="95"/>
      <c r="W68" s="95"/>
      <c r="X68" s="95"/>
      <c r="AS68" s="118"/>
      <c r="AT68" s="118"/>
    </row>
    <row r="69">
      <c r="A69" s="95"/>
      <c r="B69" s="95"/>
      <c r="W69" s="95"/>
      <c r="X69" s="95"/>
      <c r="AS69" s="118"/>
      <c r="AT69" s="118"/>
    </row>
    <row r="70">
      <c r="A70" s="95"/>
      <c r="B70" s="95"/>
      <c r="W70" s="95"/>
      <c r="X70" s="95"/>
      <c r="AS70" s="118"/>
      <c r="AT70" s="118"/>
    </row>
    <row r="71">
      <c r="A71" s="95"/>
      <c r="B71" s="95"/>
      <c r="W71" s="95"/>
      <c r="X71" s="95"/>
      <c r="AS71" s="118"/>
      <c r="AT71" s="118"/>
    </row>
    <row r="72">
      <c r="A72" s="95"/>
      <c r="B72" s="95"/>
      <c r="W72" s="95"/>
      <c r="X72" s="95"/>
      <c r="AS72" s="118"/>
      <c r="AT72" s="118"/>
    </row>
    <row r="73">
      <c r="A73" s="95"/>
      <c r="B73" s="95"/>
      <c r="W73" s="95"/>
      <c r="X73" s="95"/>
      <c r="AS73" s="118"/>
      <c r="AT73" s="118"/>
    </row>
    <row r="74">
      <c r="A74" s="95"/>
      <c r="B74" s="95"/>
      <c r="W74" s="95"/>
      <c r="X74" s="95"/>
      <c r="AS74" s="118"/>
      <c r="AT74" s="118"/>
    </row>
    <row r="75">
      <c r="A75" s="95"/>
      <c r="B75" s="95"/>
      <c r="W75" s="95"/>
      <c r="X75" s="95"/>
      <c r="AS75" s="118"/>
      <c r="AT75" s="118"/>
    </row>
    <row r="76">
      <c r="A76" s="95"/>
      <c r="B76" s="95"/>
      <c r="W76" s="95"/>
      <c r="X76" s="95"/>
      <c r="AS76" s="118"/>
      <c r="AT76" s="118"/>
    </row>
    <row r="77">
      <c r="A77" s="95"/>
      <c r="B77" s="95"/>
      <c r="W77" s="95"/>
      <c r="X77" s="95"/>
      <c r="AS77" s="118"/>
      <c r="AT77" s="118"/>
    </row>
    <row r="78">
      <c r="A78" s="95"/>
      <c r="B78" s="95"/>
      <c r="W78" s="95"/>
      <c r="X78" s="95"/>
      <c r="AS78" s="118"/>
      <c r="AT78" s="118"/>
    </row>
    <row r="79">
      <c r="A79" s="95"/>
      <c r="B79" s="95"/>
      <c r="W79" s="95"/>
      <c r="X79" s="95"/>
      <c r="AS79" s="118"/>
      <c r="AT79" s="118"/>
    </row>
    <row r="80">
      <c r="A80" s="95"/>
      <c r="B80" s="95"/>
      <c r="W80" s="95"/>
      <c r="X80" s="95"/>
      <c r="AS80" s="118"/>
      <c r="AT80" s="118"/>
    </row>
    <row r="81">
      <c r="A81" s="95"/>
      <c r="B81" s="95"/>
      <c r="W81" s="95"/>
      <c r="X81" s="95"/>
      <c r="AS81" s="118"/>
      <c r="AT81" s="118"/>
    </row>
    <row r="82">
      <c r="A82" s="95"/>
      <c r="B82" s="95"/>
      <c r="W82" s="95"/>
      <c r="X82" s="95"/>
      <c r="AS82" s="118"/>
      <c r="AT82" s="118"/>
    </row>
    <row r="83">
      <c r="A83" s="95"/>
      <c r="B83" s="95"/>
      <c r="W83" s="95"/>
      <c r="X83" s="95"/>
      <c r="AS83" s="118"/>
      <c r="AT83" s="118"/>
    </row>
    <row r="84">
      <c r="A84" s="95"/>
      <c r="B84" s="95"/>
      <c r="W84" s="95"/>
      <c r="X84" s="95"/>
      <c r="AS84" s="118"/>
      <c r="AT84" s="118"/>
    </row>
    <row r="85">
      <c r="A85" s="95"/>
      <c r="B85" s="95"/>
      <c r="W85" s="95"/>
      <c r="X85" s="95"/>
      <c r="AS85" s="118"/>
      <c r="AT85" s="118"/>
    </row>
    <row r="86">
      <c r="A86" s="95"/>
      <c r="B86" s="95"/>
      <c r="W86" s="95"/>
      <c r="X86" s="95"/>
      <c r="AS86" s="118"/>
      <c r="AT86" s="118"/>
    </row>
    <row r="87">
      <c r="A87" s="95"/>
      <c r="B87" s="95"/>
      <c r="W87" s="95"/>
      <c r="X87" s="95"/>
      <c r="AS87" s="118"/>
      <c r="AT87" s="118"/>
    </row>
    <row r="88">
      <c r="A88" s="95"/>
      <c r="B88" s="95"/>
      <c r="W88" s="95"/>
      <c r="X88" s="95"/>
      <c r="AS88" s="118"/>
      <c r="AT88" s="118"/>
    </row>
    <row r="89">
      <c r="A89" s="95"/>
      <c r="B89" s="95"/>
      <c r="W89" s="95"/>
      <c r="X89" s="95"/>
      <c r="AS89" s="118"/>
      <c r="AT89" s="118"/>
    </row>
    <row r="90">
      <c r="A90" s="95"/>
      <c r="B90" s="95"/>
      <c r="W90" s="95"/>
      <c r="X90" s="95"/>
      <c r="AS90" s="118"/>
      <c r="AT90" s="118"/>
    </row>
    <row r="91">
      <c r="A91" s="95"/>
      <c r="B91" s="95"/>
      <c r="W91" s="95"/>
      <c r="X91" s="95"/>
      <c r="AS91" s="118"/>
      <c r="AT91" s="118"/>
    </row>
    <row r="92">
      <c r="A92" s="95"/>
      <c r="B92" s="95"/>
      <c r="W92" s="95"/>
      <c r="X92" s="95"/>
      <c r="AS92" s="118"/>
      <c r="AT92" s="118"/>
    </row>
    <row r="93">
      <c r="A93" s="95"/>
      <c r="B93" s="95"/>
      <c r="W93" s="95"/>
      <c r="X93" s="95"/>
      <c r="AS93" s="118"/>
      <c r="AT93" s="118"/>
    </row>
    <row r="94">
      <c r="A94" s="95"/>
      <c r="B94" s="95"/>
      <c r="W94" s="95"/>
      <c r="X94" s="95"/>
      <c r="AS94" s="118"/>
      <c r="AT94" s="118"/>
    </row>
    <row r="95">
      <c r="A95" s="95"/>
      <c r="B95" s="95"/>
      <c r="W95" s="95"/>
      <c r="X95" s="95"/>
      <c r="AS95" s="118"/>
      <c r="AT95" s="118"/>
    </row>
    <row r="96">
      <c r="A96" s="95"/>
      <c r="B96" s="95"/>
      <c r="W96" s="95"/>
      <c r="X96" s="95"/>
      <c r="AS96" s="118"/>
      <c r="AT96" s="118"/>
    </row>
    <row r="97">
      <c r="A97" s="95"/>
      <c r="B97" s="95"/>
      <c r="W97" s="95"/>
      <c r="X97" s="95"/>
      <c r="AS97" s="118"/>
      <c r="AT97" s="118"/>
    </row>
    <row r="98">
      <c r="A98" s="95"/>
      <c r="B98" s="95"/>
      <c r="W98" s="95"/>
      <c r="X98" s="95"/>
      <c r="AS98" s="118"/>
      <c r="AT98" s="118"/>
    </row>
    <row r="99">
      <c r="A99" s="95"/>
      <c r="B99" s="95"/>
      <c r="W99" s="95"/>
      <c r="X99" s="95"/>
      <c r="AS99" s="118"/>
      <c r="AT99" s="118"/>
    </row>
    <row r="100">
      <c r="A100" s="95"/>
      <c r="B100" s="95"/>
      <c r="W100" s="95"/>
      <c r="X100" s="95"/>
      <c r="AS100" s="118"/>
      <c r="AT100" s="118"/>
    </row>
    <row r="101">
      <c r="A101" s="95"/>
      <c r="B101" s="95"/>
      <c r="W101" s="95"/>
      <c r="X101" s="95"/>
      <c r="AS101" s="118"/>
      <c r="AT101" s="118"/>
    </row>
    <row r="102">
      <c r="A102" s="95"/>
      <c r="B102" s="95"/>
      <c r="W102" s="95"/>
      <c r="X102" s="95"/>
      <c r="AS102" s="118"/>
      <c r="AT102" s="118"/>
    </row>
    <row r="103">
      <c r="A103" s="95"/>
      <c r="B103" s="95"/>
      <c r="W103" s="95"/>
      <c r="X103" s="95"/>
      <c r="AS103" s="118"/>
      <c r="AT103" s="118"/>
    </row>
    <row r="104">
      <c r="A104" s="95"/>
      <c r="B104" s="95"/>
      <c r="W104" s="95"/>
      <c r="X104" s="95"/>
      <c r="AS104" s="118"/>
      <c r="AT104" s="118"/>
    </row>
    <row r="105">
      <c r="A105" s="95"/>
      <c r="B105" s="95"/>
      <c r="W105" s="95"/>
      <c r="X105" s="95"/>
      <c r="AS105" s="118"/>
      <c r="AT105" s="118"/>
    </row>
    <row r="106">
      <c r="A106" s="95"/>
      <c r="B106" s="95"/>
      <c r="W106" s="95"/>
      <c r="X106" s="95"/>
      <c r="AS106" s="118"/>
      <c r="AT106" s="118"/>
    </row>
    <row r="107">
      <c r="A107" s="95"/>
      <c r="B107" s="95"/>
      <c r="W107" s="95"/>
      <c r="X107" s="95"/>
      <c r="AS107" s="118"/>
      <c r="AT107" s="118"/>
    </row>
    <row r="108">
      <c r="A108" s="95"/>
      <c r="B108" s="95"/>
      <c r="W108" s="95"/>
      <c r="X108" s="95"/>
      <c r="AS108" s="118"/>
      <c r="AT108" s="118"/>
    </row>
    <row r="109">
      <c r="A109" s="95"/>
      <c r="B109" s="95"/>
      <c r="W109" s="95"/>
      <c r="X109" s="95"/>
      <c r="AS109" s="118"/>
      <c r="AT109" s="118"/>
    </row>
    <row r="110">
      <c r="A110" s="95"/>
      <c r="B110" s="95"/>
      <c r="W110" s="95"/>
      <c r="X110" s="95"/>
      <c r="AS110" s="118"/>
      <c r="AT110" s="118"/>
    </row>
    <row r="111">
      <c r="A111" s="95"/>
      <c r="B111" s="95"/>
      <c r="W111" s="95"/>
      <c r="X111" s="95"/>
      <c r="AS111" s="118"/>
      <c r="AT111" s="118"/>
    </row>
    <row r="112">
      <c r="A112" s="95"/>
      <c r="B112" s="95"/>
      <c r="W112" s="95"/>
      <c r="X112" s="95"/>
      <c r="AS112" s="118"/>
      <c r="AT112" s="118"/>
    </row>
    <row r="113">
      <c r="A113" s="95"/>
      <c r="B113" s="95"/>
      <c r="W113" s="95"/>
      <c r="X113" s="95"/>
      <c r="AS113" s="118"/>
      <c r="AT113" s="118"/>
    </row>
    <row r="114">
      <c r="A114" s="95"/>
      <c r="B114" s="95"/>
      <c r="W114" s="95"/>
      <c r="X114" s="95"/>
      <c r="AS114" s="118"/>
      <c r="AT114" s="118"/>
    </row>
    <row r="115">
      <c r="A115" s="95"/>
      <c r="B115" s="95"/>
      <c r="W115" s="95"/>
      <c r="X115" s="95"/>
      <c r="AS115" s="118"/>
      <c r="AT115" s="118"/>
    </row>
    <row r="116">
      <c r="A116" s="95"/>
      <c r="B116" s="95"/>
      <c r="W116" s="95"/>
      <c r="X116" s="95"/>
      <c r="AS116" s="118"/>
      <c r="AT116" s="118"/>
    </row>
    <row r="117">
      <c r="A117" s="95"/>
      <c r="B117" s="95"/>
      <c r="W117" s="95"/>
      <c r="X117" s="95"/>
      <c r="AS117" s="118"/>
      <c r="AT117" s="118"/>
    </row>
    <row r="118">
      <c r="A118" s="95"/>
      <c r="B118" s="95"/>
      <c r="W118" s="95"/>
      <c r="X118" s="95"/>
      <c r="AS118" s="118"/>
      <c r="AT118" s="118"/>
    </row>
    <row r="119">
      <c r="A119" s="95"/>
      <c r="B119" s="95"/>
      <c r="W119" s="95"/>
      <c r="X119" s="95"/>
      <c r="AS119" s="118"/>
      <c r="AT119" s="118"/>
    </row>
    <row r="120">
      <c r="A120" s="95"/>
      <c r="B120" s="95"/>
      <c r="W120" s="95"/>
      <c r="X120" s="95"/>
      <c r="AS120" s="118"/>
      <c r="AT120" s="118"/>
    </row>
    <row r="121">
      <c r="A121" s="95"/>
      <c r="B121" s="95"/>
      <c r="W121" s="95"/>
      <c r="X121" s="95"/>
      <c r="AS121" s="118"/>
      <c r="AT121" s="118"/>
    </row>
    <row r="122">
      <c r="A122" s="95"/>
      <c r="B122" s="95"/>
      <c r="W122" s="95"/>
      <c r="X122" s="95"/>
      <c r="AS122" s="118"/>
      <c r="AT122" s="118"/>
    </row>
    <row r="123">
      <c r="A123" s="95"/>
      <c r="B123" s="95"/>
      <c r="W123" s="95"/>
      <c r="X123" s="95"/>
      <c r="AS123" s="118"/>
      <c r="AT123" s="118"/>
    </row>
    <row r="124">
      <c r="A124" s="95"/>
      <c r="B124" s="95"/>
      <c r="W124" s="95"/>
      <c r="X124" s="95"/>
      <c r="AS124" s="118"/>
      <c r="AT124" s="118"/>
    </row>
    <row r="125">
      <c r="A125" s="95"/>
      <c r="B125" s="95"/>
      <c r="W125" s="95"/>
      <c r="X125" s="95"/>
      <c r="AS125" s="118"/>
      <c r="AT125" s="118"/>
    </row>
    <row r="126">
      <c r="A126" s="95"/>
      <c r="B126" s="95"/>
      <c r="W126" s="95"/>
      <c r="X126" s="95"/>
      <c r="AS126" s="118"/>
      <c r="AT126" s="118"/>
    </row>
    <row r="127">
      <c r="A127" s="95"/>
      <c r="B127" s="95"/>
      <c r="W127" s="95"/>
      <c r="X127" s="95"/>
      <c r="AS127" s="118"/>
      <c r="AT127" s="118"/>
    </row>
    <row r="128">
      <c r="A128" s="95"/>
      <c r="B128" s="95"/>
      <c r="W128" s="95"/>
      <c r="X128" s="95"/>
      <c r="AS128" s="118"/>
      <c r="AT128" s="118"/>
    </row>
    <row r="129">
      <c r="A129" s="95"/>
      <c r="B129" s="95"/>
      <c r="W129" s="95"/>
      <c r="X129" s="95"/>
      <c r="AS129" s="118"/>
      <c r="AT129" s="118"/>
    </row>
    <row r="130">
      <c r="A130" s="95"/>
      <c r="B130" s="95"/>
      <c r="W130" s="95"/>
      <c r="X130" s="95"/>
      <c r="AS130" s="118"/>
      <c r="AT130" s="118"/>
    </row>
    <row r="131">
      <c r="A131" s="95"/>
      <c r="B131" s="95"/>
      <c r="W131" s="95"/>
      <c r="X131" s="95"/>
      <c r="AS131" s="118"/>
      <c r="AT131" s="118"/>
    </row>
    <row r="132">
      <c r="A132" s="95"/>
      <c r="B132" s="95"/>
      <c r="W132" s="95"/>
      <c r="X132" s="95"/>
      <c r="AS132" s="118"/>
      <c r="AT132" s="118"/>
    </row>
    <row r="133">
      <c r="A133" s="95"/>
      <c r="B133" s="95"/>
      <c r="W133" s="95"/>
      <c r="X133" s="95"/>
      <c r="AS133" s="118"/>
      <c r="AT133" s="118"/>
    </row>
    <row r="134">
      <c r="A134" s="95"/>
      <c r="B134" s="95"/>
      <c r="W134" s="95"/>
      <c r="X134" s="95"/>
      <c r="AS134" s="118"/>
      <c r="AT134" s="118"/>
    </row>
    <row r="135">
      <c r="A135" s="95"/>
      <c r="B135" s="95"/>
      <c r="W135" s="95"/>
      <c r="X135" s="95"/>
      <c r="AS135" s="118"/>
      <c r="AT135" s="118"/>
    </row>
    <row r="136">
      <c r="A136" s="95"/>
      <c r="B136" s="95"/>
      <c r="W136" s="95"/>
      <c r="X136" s="95"/>
      <c r="AS136" s="118"/>
      <c r="AT136" s="118"/>
    </row>
    <row r="137">
      <c r="A137" s="95"/>
      <c r="B137" s="95"/>
      <c r="W137" s="95"/>
      <c r="X137" s="95"/>
      <c r="AS137" s="118"/>
      <c r="AT137" s="118"/>
    </row>
    <row r="138">
      <c r="A138" s="95"/>
      <c r="B138" s="95"/>
      <c r="W138" s="95"/>
      <c r="X138" s="95"/>
      <c r="AS138" s="118"/>
      <c r="AT138" s="118"/>
    </row>
    <row r="139">
      <c r="A139" s="95"/>
      <c r="B139" s="95"/>
      <c r="W139" s="95"/>
      <c r="X139" s="95"/>
      <c r="AS139" s="118"/>
      <c r="AT139" s="118"/>
    </row>
    <row r="140">
      <c r="A140" s="95"/>
      <c r="B140" s="95"/>
      <c r="W140" s="95"/>
      <c r="X140" s="95"/>
      <c r="AS140" s="118"/>
      <c r="AT140" s="118"/>
    </row>
    <row r="141">
      <c r="A141" s="95"/>
      <c r="B141" s="95"/>
      <c r="W141" s="95"/>
      <c r="X141" s="95"/>
      <c r="AS141" s="118"/>
      <c r="AT141" s="118"/>
    </row>
    <row r="142">
      <c r="A142" s="95"/>
      <c r="B142" s="95"/>
      <c r="W142" s="95"/>
      <c r="X142" s="95"/>
      <c r="AS142" s="118"/>
      <c r="AT142" s="118"/>
    </row>
    <row r="143">
      <c r="A143" s="95"/>
      <c r="B143" s="95"/>
      <c r="W143" s="95"/>
      <c r="X143" s="95"/>
      <c r="AS143" s="118"/>
      <c r="AT143" s="118"/>
    </row>
    <row r="144">
      <c r="A144" s="95"/>
      <c r="B144" s="95"/>
      <c r="W144" s="95"/>
      <c r="X144" s="95"/>
      <c r="AS144" s="118"/>
      <c r="AT144" s="118"/>
    </row>
    <row r="145">
      <c r="A145" s="95"/>
      <c r="B145" s="95"/>
      <c r="W145" s="95"/>
      <c r="X145" s="95"/>
      <c r="AS145" s="118"/>
      <c r="AT145" s="118"/>
    </row>
    <row r="146">
      <c r="A146" s="95"/>
      <c r="B146" s="95"/>
      <c r="W146" s="95"/>
      <c r="X146" s="95"/>
      <c r="AS146" s="118"/>
      <c r="AT146" s="118"/>
    </row>
    <row r="147">
      <c r="A147" s="95"/>
      <c r="B147" s="95"/>
      <c r="W147" s="95"/>
      <c r="X147" s="95"/>
      <c r="AS147" s="118"/>
      <c r="AT147" s="118"/>
    </row>
    <row r="148">
      <c r="A148" s="95"/>
      <c r="B148" s="95"/>
      <c r="W148" s="95"/>
      <c r="X148" s="95"/>
      <c r="AS148" s="118"/>
      <c r="AT148" s="118"/>
    </row>
    <row r="149">
      <c r="A149" s="95"/>
      <c r="B149" s="95"/>
      <c r="W149" s="95"/>
      <c r="X149" s="95"/>
      <c r="AS149" s="118"/>
      <c r="AT149" s="118"/>
    </row>
    <row r="150">
      <c r="A150" s="95"/>
      <c r="B150" s="95"/>
      <c r="W150" s="95"/>
      <c r="X150" s="95"/>
      <c r="AS150" s="118"/>
      <c r="AT150" s="118"/>
    </row>
    <row r="151">
      <c r="A151" s="95"/>
      <c r="B151" s="95"/>
      <c r="W151" s="95"/>
      <c r="X151" s="95"/>
      <c r="AS151" s="118"/>
      <c r="AT151" s="118"/>
    </row>
    <row r="152">
      <c r="A152" s="95"/>
      <c r="B152" s="95"/>
      <c r="W152" s="95"/>
      <c r="X152" s="95"/>
      <c r="AS152" s="118"/>
      <c r="AT152" s="118"/>
    </row>
    <row r="153">
      <c r="A153" s="95"/>
      <c r="B153" s="95"/>
      <c r="W153" s="95"/>
      <c r="X153" s="95"/>
      <c r="AS153" s="118"/>
      <c r="AT153" s="118"/>
    </row>
    <row r="154">
      <c r="A154" s="95"/>
      <c r="B154" s="95"/>
      <c r="W154" s="95"/>
      <c r="X154" s="95"/>
      <c r="AS154" s="118"/>
      <c r="AT154" s="118"/>
    </row>
    <row r="155">
      <c r="A155" s="95"/>
      <c r="B155" s="95"/>
      <c r="W155" s="95"/>
      <c r="X155" s="95"/>
      <c r="AS155" s="118"/>
      <c r="AT155" s="118"/>
    </row>
    <row r="156">
      <c r="A156" s="95"/>
      <c r="B156" s="95"/>
      <c r="W156" s="95"/>
      <c r="X156" s="95"/>
      <c r="AS156" s="118"/>
      <c r="AT156" s="118"/>
    </row>
    <row r="157">
      <c r="A157" s="95"/>
      <c r="B157" s="95"/>
      <c r="W157" s="95"/>
      <c r="X157" s="95"/>
      <c r="AS157" s="118"/>
      <c r="AT157" s="118"/>
    </row>
    <row r="158">
      <c r="A158" s="95"/>
      <c r="B158" s="95"/>
      <c r="W158" s="95"/>
      <c r="X158" s="95"/>
      <c r="AS158" s="118"/>
      <c r="AT158" s="118"/>
    </row>
    <row r="159">
      <c r="A159" s="95"/>
      <c r="B159" s="95"/>
      <c r="W159" s="95"/>
      <c r="X159" s="95"/>
      <c r="AS159" s="118"/>
      <c r="AT159" s="118"/>
    </row>
    <row r="160">
      <c r="A160" s="95"/>
      <c r="B160" s="95"/>
      <c r="W160" s="95"/>
      <c r="X160" s="95"/>
      <c r="AS160" s="118"/>
      <c r="AT160" s="118"/>
    </row>
    <row r="161">
      <c r="A161" s="95"/>
      <c r="B161" s="95"/>
      <c r="W161" s="95"/>
      <c r="X161" s="95"/>
      <c r="AS161" s="118"/>
      <c r="AT161" s="118"/>
    </row>
    <row r="162">
      <c r="A162" s="95"/>
      <c r="B162" s="95"/>
      <c r="W162" s="95"/>
      <c r="X162" s="95"/>
      <c r="AS162" s="118"/>
      <c r="AT162" s="118"/>
    </row>
    <row r="163">
      <c r="A163" s="95"/>
      <c r="B163" s="95"/>
      <c r="W163" s="95"/>
      <c r="X163" s="95"/>
      <c r="AS163" s="118"/>
      <c r="AT163" s="118"/>
    </row>
    <row r="164">
      <c r="A164" s="95"/>
      <c r="B164" s="95"/>
      <c r="W164" s="95"/>
      <c r="X164" s="95"/>
      <c r="AS164" s="118"/>
      <c r="AT164" s="118"/>
    </row>
    <row r="165">
      <c r="A165" s="95"/>
      <c r="B165" s="95"/>
      <c r="W165" s="95"/>
      <c r="X165" s="95"/>
      <c r="AS165" s="118"/>
      <c r="AT165" s="118"/>
    </row>
    <row r="166">
      <c r="A166" s="95"/>
      <c r="B166" s="95"/>
      <c r="W166" s="95"/>
      <c r="X166" s="95"/>
      <c r="AS166" s="118"/>
      <c r="AT166" s="118"/>
    </row>
    <row r="167">
      <c r="A167" s="95"/>
      <c r="B167" s="95"/>
      <c r="W167" s="95"/>
      <c r="X167" s="95"/>
      <c r="AS167" s="118"/>
      <c r="AT167" s="118"/>
    </row>
    <row r="168">
      <c r="A168" s="95"/>
      <c r="B168" s="95"/>
      <c r="W168" s="95"/>
      <c r="X168" s="95"/>
      <c r="AS168" s="118"/>
      <c r="AT168" s="118"/>
    </row>
    <row r="169">
      <c r="A169" s="95"/>
      <c r="B169" s="95"/>
      <c r="W169" s="95"/>
      <c r="X169" s="95"/>
      <c r="AS169" s="118"/>
      <c r="AT169" s="118"/>
    </row>
    <row r="170">
      <c r="A170" s="95"/>
      <c r="B170" s="95"/>
      <c r="W170" s="95"/>
      <c r="X170" s="95"/>
      <c r="AS170" s="118"/>
      <c r="AT170" s="118"/>
    </row>
    <row r="171">
      <c r="A171" s="95"/>
      <c r="B171" s="95"/>
      <c r="W171" s="95"/>
      <c r="X171" s="95"/>
      <c r="AS171" s="118"/>
      <c r="AT171" s="118"/>
    </row>
    <row r="172">
      <c r="A172" s="95"/>
      <c r="B172" s="95"/>
      <c r="W172" s="95"/>
      <c r="X172" s="95"/>
      <c r="AS172" s="118"/>
      <c r="AT172" s="118"/>
    </row>
    <row r="173">
      <c r="A173" s="95"/>
      <c r="B173" s="95"/>
      <c r="W173" s="95"/>
      <c r="X173" s="95"/>
      <c r="AS173" s="118"/>
      <c r="AT173" s="118"/>
    </row>
    <row r="174">
      <c r="A174" s="95"/>
      <c r="B174" s="95"/>
      <c r="W174" s="95"/>
      <c r="X174" s="95"/>
      <c r="AS174" s="118"/>
      <c r="AT174" s="118"/>
    </row>
    <row r="175">
      <c r="A175" s="95"/>
      <c r="B175" s="95"/>
      <c r="W175" s="95"/>
      <c r="X175" s="95"/>
      <c r="AS175" s="118"/>
      <c r="AT175" s="118"/>
    </row>
    <row r="176">
      <c r="A176" s="95"/>
      <c r="B176" s="95"/>
      <c r="W176" s="95"/>
      <c r="X176" s="95"/>
      <c r="AS176" s="118"/>
      <c r="AT176" s="118"/>
    </row>
    <row r="177">
      <c r="A177" s="95"/>
      <c r="B177" s="95"/>
      <c r="W177" s="95"/>
      <c r="X177" s="95"/>
      <c r="AS177" s="118"/>
      <c r="AT177" s="118"/>
    </row>
    <row r="178">
      <c r="A178" s="95"/>
      <c r="B178" s="95"/>
      <c r="W178" s="95"/>
      <c r="X178" s="95"/>
      <c r="AS178" s="118"/>
      <c r="AT178" s="118"/>
    </row>
    <row r="179">
      <c r="A179" s="95"/>
      <c r="B179" s="95"/>
      <c r="W179" s="95"/>
      <c r="X179" s="95"/>
      <c r="AS179" s="118"/>
      <c r="AT179" s="118"/>
    </row>
    <row r="180">
      <c r="A180" s="95"/>
      <c r="B180" s="95"/>
      <c r="W180" s="95"/>
      <c r="X180" s="95"/>
      <c r="AS180" s="118"/>
      <c r="AT180" s="118"/>
    </row>
    <row r="181">
      <c r="A181" s="95"/>
      <c r="B181" s="95"/>
      <c r="W181" s="95"/>
      <c r="X181" s="95"/>
      <c r="AS181" s="118"/>
      <c r="AT181" s="118"/>
    </row>
    <row r="182">
      <c r="A182" s="95"/>
      <c r="B182" s="95"/>
      <c r="W182" s="95"/>
      <c r="X182" s="95"/>
      <c r="AS182" s="118"/>
      <c r="AT182" s="118"/>
    </row>
    <row r="183">
      <c r="A183" s="95"/>
      <c r="B183" s="95"/>
      <c r="W183" s="95"/>
      <c r="X183" s="95"/>
      <c r="AS183" s="118"/>
      <c r="AT183" s="118"/>
    </row>
    <row r="184">
      <c r="A184" s="95"/>
      <c r="B184" s="95"/>
      <c r="W184" s="95"/>
      <c r="X184" s="95"/>
      <c r="AS184" s="118"/>
      <c r="AT184" s="118"/>
    </row>
    <row r="185">
      <c r="A185" s="95"/>
      <c r="B185" s="95"/>
      <c r="W185" s="95"/>
      <c r="X185" s="95"/>
      <c r="AS185" s="118"/>
      <c r="AT185" s="118"/>
    </row>
    <row r="186">
      <c r="A186" s="95"/>
      <c r="B186" s="95"/>
      <c r="W186" s="95"/>
      <c r="X186" s="95"/>
      <c r="AS186" s="118"/>
      <c r="AT186" s="118"/>
    </row>
    <row r="187">
      <c r="A187" s="95"/>
      <c r="B187" s="95"/>
      <c r="W187" s="95"/>
      <c r="X187" s="95"/>
      <c r="AS187" s="118"/>
      <c r="AT187" s="118"/>
    </row>
    <row r="188">
      <c r="A188" s="95"/>
      <c r="B188" s="95"/>
      <c r="W188" s="95"/>
      <c r="X188" s="95"/>
      <c r="AS188" s="118"/>
      <c r="AT188" s="118"/>
    </row>
    <row r="189">
      <c r="A189" s="95"/>
      <c r="B189" s="95"/>
      <c r="W189" s="95"/>
      <c r="X189" s="95"/>
      <c r="AS189" s="118"/>
      <c r="AT189" s="118"/>
    </row>
    <row r="190">
      <c r="A190" s="95"/>
      <c r="B190" s="95"/>
      <c r="W190" s="95"/>
      <c r="X190" s="95"/>
      <c r="AS190" s="118"/>
      <c r="AT190" s="118"/>
    </row>
    <row r="191">
      <c r="A191" s="95"/>
      <c r="B191" s="95"/>
      <c r="W191" s="95"/>
      <c r="X191" s="95"/>
      <c r="AS191" s="118"/>
      <c r="AT191" s="118"/>
    </row>
    <row r="192">
      <c r="A192" s="95"/>
      <c r="B192" s="95"/>
      <c r="W192" s="95"/>
      <c r="X192" s="95"/>
      <c r="AS192" s="118"/>
      <c r="AT192" s="118"/>
    </row>
    <row r="193">
      <c r="A193" s="95"/>
      <c r="B193" s="95"/>
      <c r="W193" s="95"/>
      <c r="X193" s="95"/>
      <c r="AS193" s="118"/>
      <c r="AT193" s="118"/>
    </row>
    <row r="194">
      <c r="A194" s="95"/>
      <c r="B194" s="95"/>
      <c r="W194" s="95"/>
      <c r="X194" s="95"/>
      <c r="AS194" s="118"/>
      <c r="AT194" s="118"/>
    </row>
    <row r="195">
      <c r="A195" s="95"/>
      <c r="B195" s="95"/>
      <c r="W195" s="95"/>
      <c r="X195" s="95"/>
      <c r="AS195" s="118"/>
      <c r="AT195" s="118"/>
    </row>
    <row r="196">
      <c r="A196" s="95"/>
      <c r="B196" s="95"/>
      <c r="W196" s="95"/>
      <c r="X196" s="95"/>
      <c r="AS196" s="118"/>
      <c r="AT196" s="118"/>
    </row>
    <row r="197">
      <c r="A197" s="95"/>
      <c r="B197" s="95"/>
      <c r="W197" s="95"/>
      <c r="X197" s="95"/>
      <c r="AS197" s="118"/>
      <c r="AT197" s="118"/>
    </row>
    <row r="198">
      <c r="A198" s="95"/>
      <c r="B198" s="95"/>
      <c r="W198" s="95"/>
      <c r="X198" s="95"/>
      <c r="AS198" s="118"/>
      <c r="AT198" s="118"/>
    </row>
    <row r="199">
      <c r="A199" s="95"/>
      <c r="B199" s="95"/>
      <c r="W199" s="95"/>
      <c r="X199" s="95"/>
      <c r="AS199" s="118"/>
      <c r="AT199" s="118"/>
    </row>
    <row r="200">
      <c r="A200" s="95"/>
      <c r="B200" s="95"/>
      <c r="W200" s="95"/>
      <c r="X200" s="95"/>
      <c r="AS200" s="118"/>
      <c r="AT200" s="118"/>
    </row>
    <row r="201">
      <c r="A201" s="95"/>
      <c r="B201" s="95"/>
      <c r="W201" s="95"/>
      <c r="X201" s="95"/>
      <c r="AS201" s="118"/>
      <c r="AT201" s="118"/>
    </row>
    <row r="202">
      <c r="A202" s="95"/>
      <c r="B202" s="95"/>
      <c r="W202" s="95"/>
      <c r="X202" s="95"/>
      <c r="AS202" s="118"/>
      <c r="AT202" s="118"/>
    </row>
    <row r="203">
      <c r="A203" s="95"/>
      <c r="B203" s="95"/>
      <c r="W203" s="95"/>
      <c r="X203" s="95"/>
      <c r="AS203" s="118"/>
      <c r="AT203" s="118"/>
    </row>
    <row r="204">
      <c r="A204" s="95"/>
      <c r="B204" s="95"/>
      <c r="W204" s="95"/>
      <c r="X204" s="95"/>
      <c r="AS204" s="118"/>
      <c r="AT204" s="118"/>
    </row>
    <row r="205">
      <c r="A205" s="95"/>
      <c r="B205" s="95"/>
      <c r="W205" s="95"/>
      <c r="X205" s="95"/>
      <c r="AS205" s="118"/>
      <c r="AT205" s="118"/>
    </row>
    <row r="206">
      <c r="A206" s="95"/>
      <c r="B206" s="95"/>
      <c r="W206" s="95"/>
      <c r="X206" s="95"/>
      <c r="AS206" s="118"/>
      <c r="AT206" s="118"/>
    </row>
    <row r="207">
      <c r="A207" s="95"/>
      <c r="B207" s="95"/>
      <c r="W207" s="95"/>
      <c r="X207" s="95"/>
      <c r="AS207" s="118"/>
      <c r="AT207" s="118"/>
    </row>
    <row r="208">
      <c r="A208" s="95"/>
      <c r="B208" s="95"/>
      <c r="W208" s="95"/>
      <c r="X208" s="95"/>
      <c r="AS208" s="118"/>
      <c r="AT208" s="118"/>
    </row>
    <row r="209">
      <c r="A209" s="95"/>
      <c r="B209" s="95"/>
      <c r="W209" s="95"/>
      <c r="X209" s="95"/>
      <c r="AS209" s="118"/>
      <c r="AT209" s="118"/>
    </row>
    <row r="210">
      <c r="A210" s="95"/>
      <c r="B210" s="95"/>
      <c r="W210" s="95"/>
      <c r="X210" s="95"/>
      <c r="AS210" s="118"/>
      <c r="AT210" s="118"/>
    </row>
    <row r="211">
      <c r="A211" s="95"/>
      <c r="B211" s="95"/>
      <c r="W211" s="95"/>
      <c r="X211" s="95"/>
      <c r="AS211" s="118"/>
      <c r="AT211" s="118"/>
    </row>
    <row r="212">
      <c r="A212" s="95"/>
      <c r="B212" s="95"/>
      <c r="W212" s="95"/>
      <c r="X212" s="95"/>
      <c r="AS212" s="118"/>
      <c r="AT212" s="118"/>
    </row>
    <row r="213">
      <c r="A213" s="95"/>
      <c r="B213" s="95"/>
      <c r="W213" s="95"/>
      <c r="X213" s="95"/>
      <c r="AS213" s="118"/>
      <c r="AT213" s="118"/>
    </row>
    <row r="214">
      <c r="A214" s="95"/>
      <c r="B214" s="95"/>
      <c r="W214" s="95"/>
      <c r="X214" s="95"/>
      <c r="AS214" s="118"/>
      <c r="AT214" s="118"/>
    </row>
    <row r="215">
      <c r="A215" s="95"/>
      <c r="B215" s="95"/>
      <c r="W215" s="95"/>
      <c r="X215" s="95"/>
      <c r="AS215" s="118"/>
      <c r="AT215" s="118"/>
    </row>
    <row r="216">
      <c r="A216" s="95"/>
      <c r="B216" s="95"/>
      <c r="W216" s="95"/>
      <c r="X216" s="95"/>
      <c r="AS216" s="118"/>
      <c r="AT216" s="118"/>
    </row>
    <row r="217">
      <c r="A217" s="95"/>
      <c r="B217" s="95"/>
      <c r="W217" s="95"/>
      <c r="X217" s="95"/>
      <c r="AS217" s="118"/>
      <c r="AT217" s="118"/>
    </row>
    <row r="218">
      <c r="A218" s="95"/>
      <c r="B218" s="95"/>
      <c r="W218" s="95"/>
      <c r="X218" s="95"/>
      <c r="AS218" s="118"/>
      <c r="AT218" s="118"/>
    </row>
    <row r="219">
      <c r="A219" s="95"/>
      <c r="B219" s="95"/>
      <c r="W219" s="95"/>
      <c r="X219" s="95"/>
      <c r="AS219" s="118"/>
      <c r="AT219" s="118"/>
    </row>
    <row r="220">
      <c r="A220" s="95"/>
      <c r="B220" s="95"/>
      <c r="W220" s="95"/>
      <c r="X220" s="95"/>
      <c r="AS220" s="118"/>
      <c r="AT220" s="118"/>
    </row>
    <row r="221">
      <c r="A221" s="95"/>
      <c r="B221" s="95"/>
      <c r="W221" s="95"/>
      <c r="X221" s="95"/>
      <c r="AS221" s="118"/>
      <c r="AT221" s="118"/>
    </row>
    <row r="222">
      <c r="A222" s="95"/>
      <c r="B222" s="95"/>
      <c r="W222" s="95"/>
      <c r="X222" s="95"/>
      <c r="AS222" s="118"/>
      <c r="AT222" s="118"/>
    </row>
    <row r="223">
      <c r="A223" s="95"/>
      <c r="B223" s="95"/>
      <c r="W223" s="95"/>
      <c r="X223" s="95"/>
      <c r="AS223" s="118"/>
      <c r="AT223" s="118"/>
    </row>
    <row r="224">
      <c r="A224" s="95"/>
      <c r="B224" s="95"/>
      <c r="W224" s="95"/>
      <c r="X224" s="95"/>
      <c r="AS224" s="118"/>
      <c r="AT224" s="118"/>
    </row>
    <row r="225">
      <c r="A225" s="95"/>
      <c r="B225" s="95"/>
      <c r="W225" s="95"/>
      <c r="X225" s="95"/>
      <c r="AS225" s="118"/>
      <c r="AT225" s="118"/>
    </row>
    <row r="226">
      <c r="A226" s="95"/>
      <c r="B226" s="95"/>
      <c r="W226" s="95"/>
      <c r="X226" s="95"/>
      <c r="AS226" s="118"/>
      <c r="AT226" s="118"/>
    </row>
    <row r="227">
      <c r="A227" s="95"/>
      <c r="B227" s="95"/>
      <c r="W227" s="95"/>
      <c r="X227" s="95"/>
      <c r="AS227" s="118"/>
      <c r="AT227" s="118"/>
    </row>
    <row r="228">
      <c r="A228" s="95"/>
      <c r="B228" s="95"/>
      <c r="W228" s="95"/>
      <c r="X228" s="95"/>
      <c r="AS228" s="118"/>
      <c r="AT228" s="118"/>
    </row>
    <row r="229">
      <c r="A229" s="95"/>
      <c r="B229" s="95"/>
      <c r="W229" s="95"/>
      <c r="X229" s="95"/>
      <c r="AS229" s="118"/>
      <c r="AT229" s="118"/>
    </row>
    <row r="230">
      <c r="A230" s="95"/>
      <c r="B230" s="95"/>
      <c r="W230" s="95"/>
      <c r="X230" s="95"/>
      <c r="AS230" s="118"/>
      <c r="AT230" s="118"/>
    </row>
    <row r="231">
      <c r="A231" s="95"/>
      <c r="B231" s="95"/>
      <c r="W231" s="95"/>
      <c r="X231" s="95"/>
      <c r="AS231" s="118"/>
      <c r="AT231" s="118"/>
    </row>
    <row r="232">
      <c r="A232" s="95"/>
      <c r="B232" s="95"/>
      <c r="W232" s="95"/>
      <c r="X232" s="95"/>
      <c r="AS232" s="118"/>
      <c r="AT232" s="118"/>
    </row>
    <row r="233">
      <c r="A233" s="95"/>
      <c r="B233" s="95"/>
      <c r="W233" s="95"/>
      <c r="X233" s="95"/>
      <c r="AS233" s="118"/>
      <c r="AT233" s="118"/>
    </row>
    <row r="234">
      <c r="A234" s="95"/>
      <c r="B234" s="95"/>
      <c r="W234" s="95"/>
      <c r="X234" s="95"/>
      <c r="AS234" s="118"/>
      <c r="AT234" s="118"/>
    </row>
    <row r="235">
      <c r="A235" s="95"/>
      <c r="B235" s="95"/>
      <c r="W235" s="95"/>
      <c r="X235" s="95"/>
      <c r="AS235" s="118"/>
      <c r="AT235" s="118"/>
    </row>
    <row r="236">
      <c r="A236" s="95"/>
      <c r="B236" s="95"/>
      <c r="W236" s="95"/>
      <c r="X236" s="95"/>
      <c r="AS236" s="118"/>
      <c r="AT236" s="118"/>
    </row>
    <row r="237">
      <c r="A237" s="95"/>
      <c r="B237" s="95"/>
      <c r="W237" s="95"/>
      <c r="X237" s="95"/>
      <c r="AS237" s="118"/>
      <c r="AT237" s="118"/>
    </row>
    <row r="238">
      <c r="A238" s="95"/>
      <c r="B238" s="95"/>
      <c r="W238" s="95"/>
      <c r="X238" s="95"/>
      <c r="AS238" s="118"/>
      <c r="AT238" s="118"/>
    </row>
    <row r="239">
      <c r="A239" s="95"/>
      <c r="B239" s="95"/>
      <c r="W239" s="95"/>
      <c r="X239" s="95"/>
      <c r="AS239" s="118"/>
      <c r="AT239" s="118"/>
    </row>
    <row r="240">
      <c r="A240" s="95"/>
      <c r="B240" s="95"/>
      <c r="W240" s="95"/>
      <c r="X240" s="95"/>
      <c r="AS240" s="118"/>
      <c r="AT240" s="118"/>
    </row>
    <row r="241">
      <c r="A241" s="95"/>
      <c r="B241" s="95"/>
      <c r="W241" s="95"/>
      <c r="X241" s="95"/>
      <c r="AS241" s="118"/>
      <c r="AT241" s="118"/>
    </row>
    <row r="242">
      <c r="A242" s="95"/>
      <c r="B242" s="95"/>
      <c r="W242" s="95"/>
      <c r="X242" s="95"/>
      <c r="AS242" s="118"/>
      <c r="AT242" s="118"/>
    </row>
    <row r="243">
      <c r="A243" s="95"/>
      <c r="B243" s="95"/>
      <c r="W243" s="95"/>
      <c r="X243" s="95"/>
      <c r="AS243" s="118"/>
      <c r="AT243" s="118"/>
    </row>
    <row r="244">
      <c r="A244" s="95"/>
      <c r="B244" s="95"/>
      <c r="W244" s="95"/>
      <c r="X244" s="95"/>
      <c r="AS244" s="118"/>
      <c r="AT244" s="118"/>
    </row>
    <row r="245">
      <c r="A245" s="95"/>
      <c r="B245" s="95"/>
      <c r="W245" s="95"/>
      <c r="X245" s="95"/>
      <c r="AS245" s="118"/>
      <c r="AT245" s="118"/>
    </row>
    <row r="246">
      <c r="A246" s="95"/>
      <c r="B246" s="95"/>
      <c r="W246" s="95"/>
      <c r="X246" s="95"/>
      <c r="AS246" s="118"/>
      <c r="AT246" s="118"/>
    </row>
    <row r="247">
      <c r="A247" s="95"/>
      <c r="B247" s="95"/>
      <c r="W247" s="95"/>
      <c r="X247" s="95"/>
      <c r="AS247" s="118"/>
      <c r="AT247" s="118"/>
    </row>
    <row r="248">
      <c r="A248" s="95"/>
      <c r="B248" s="95"/>
      <c r="W248" s="95"/>
      <c r="X248" s="95"/>
      <c r="AS248" s="118"/>
      <c r="AT248" s="118"/>
    </row>
    <row r="249">
      <c r="A249" s="95"/>
      <c r="B249" s="95"/>
      <c r="W249" s="95"/>
      <c r="X249" s="95"/>
      <c r="AS249" s="118"/>
      <c r="AT249" s="118"/>
    </row>
    <row r="250">
      <c r="A250" s="95"/>
      <c r="B250" s="95"/>
      <c r="W250" s="95"/>
      <c r="X250" s="95"/>
      <c r="AS250" s="118"/>
      <c r="AT250" s="118"/>
    </row>
    <row r="251">
      <c r="A251" s="95"/>
      <c r="B251" s="95"/>
      <c r="W251" s="95"/>
      <c r="X251" s="95"/>
      <c r="AS251" s="118"/>
      <c r="AT251" s="118"/>
    </row>
    <row r="252">
      <c r="A252" s="95"/>
      <c r="B252" s="95"/>
      <c r="W252" s="95"/>
      <c r="X252" s="95"/>
      <c r="AS252" s="118"/>
      <c r="AT252" s="118"/>
    </row>
    <row r="253">
      <c r="A253" s="95"/>
      <c r="B253" s="95"/>
      <c r="W253" s="95"/>
      <c r="X253" s="95"/>
      <c r="AS253" s="118"/>
      <c r="AT253" s="118"/>
    </row>
    <row r="254">
      <c r="A254" s="95"/>
      <c r="B254" s="95"/>
      <c r="W254" s="95"/>
      <c r="X254" s="95"/>
      <c r="AS254" s="118"/>
      <c r="AT254" s="118"/>
    </row>
    <row r="255">
      <c r="A255" s="95"/>
      <c r="B255" s="95"/>
      <c r="W255" s="95"/>
      <c r="X255" s="95"/>
      <c r="AS255" s="118"/>
      <c r="AT255" s="118"/>
    </row>
    <row r="256">
      <c r="A256" s="95"/>
      <c r="B256" s="95"/>
      <c r="W256" s="95"/>
      <c r="X256" s="95"/>
      <c r="AS256" s="118"/>
      <c r="AT256" s="118"/>
    </row>
    <row r="257">
      <c r="A257" s="95"/>
      <c r="B257" s="95"/>
      <c r="W257" s="95"/>
      <c r="X257" s="95"/>
      <c r="AS257" s="118"/>
      <c r="AT257" s="118"/>
    </row>
    <row r="258">
      <c r="A258" s="95"/>
      <c r="B258" s="95"/>
      <c r="W258" s="95"/>
      <c r="X258" s="95"/>
      <c r="AS258" s="118"/>
      <c r="AT258" s="118"/>
    </row>
    <row r="259">
      <c r="A259" s="95"/>
      <c r="B259" s="95"/>
      <c r="W259" s="95"/>
      <c r="X259" s="95"/>
      <c r="AS259" s="118"/>
      <c r="AT259" s="118"/>
    </row>
    <row r="260">
      <c r="A260" s="95"/>
      <c r="B260" s="95"/>
      <c r="W260" s="95"/>
      <c r="X260" s="95"/>
      <c r="AS260" s="118"/>
      <c r="AT260" s="118"/>
    </row>
    <row r="261">
      <c r="A261" s="95"/>
      <c r="B261" s="95"/>
      <c r="W261" s="95"/>
      <c r="X261" s="95"/>
      <c r="AS261" s="118"/>
      <c r="AT261" s="118"/>
    </row>
    <row r="262">
      <c r="A262" s="95"/>
      <c r="B262" s="95"/>
      <c r="W262" s="95"/>
      <c r="X262" s="95"/>
      <c r="AS262" s="118"/>
      <c r="AT262" s="118"/>
    </row>
    <row r="263">
      <c r="A263" s="95"/>
      <c r="B263" s="95"/>
      <c r="W263" s="95"/>
      <c r="X263" s="95"/>
      <c r="AS263" s="118"/>
      <c r="AT263" s="118"/>
    </row>
    <row r="264">
      <c r="A264" s="95"/>
      <c r="B264" s="95"/>
      <c r="W264" s="95"/>
      <c r="X264" s="95"/>
      <c r="AS264" s="118"/>
      <c r="AT264" s="118"/>
    </row>
    <row r="265">
      <c r="A265" s="95"/>
      <c r="B265" s="95"/>
      <c r="W265" s="95"/>
      <c r="X265" s="95"/>
      <c r="AS265" s="118"/>
      <c r="AT265" s="118"/>
    </row>
    <row r="266">
      <c r="A266" s="95"/>
      <c r="B266" s="95"/>
      <c r="W266" s="95"/>
      <c r="X266" s="95"/>
      <c r="AS266" s="118"/>
      <c r="AT266" s="118"/>
    </row>
    <row r="267">
      <c r="A267" s="95"/>
      <c r="B267" s="95"/>
      <c r="W267" s="95"/>
      <c r="X267" s="95"/>
      <c r="AS267" s="118"/>
      <c r="AT267" s="118"/>
    </row>
    <row r="268">
      <c r="A268" s="95"/>
      <c r="B268" s="95"/>
      <c r="W268" s="95"/>
      <c r="X268" s="95"/>
      <c r="AS268" s="118"/>
      <c r="AT268" s="118"/>
    </row>
    <row r="269">
      <c r="A269" s="95"/>
      <c r="B269" s="95"/>
      <c r="W269" s="95"/>
      <c r="X269" s="95"/>
      <c r="AS269" s="118"/>
      <c r="AT269" s="118"/>
    </row>
    <row r="270">
      <c r="A270" s="95"/>
      <c r="B270" s="95"/>
      <c r="W270" s="95"/>
      <c r="X270" s="95"/>
      <c r="AS270" s="118"/>
      <c r="AT270" s="118"/>
    </row>
    <row r="271">
      <c r="A271" s="95"/>
      <c r="B271" s="95"/>
      <c r="W271" s="95"/>
      <c r="X271" s="95"/>
      <c r="AS271" s="118"/>
      <c r="AT271" s="118"/>
    </row>
    <row r="272">
      <c r="A272" s="95"/>
      <c r="B272" s="95"/>
      <c r="W272" s="95"/>
      <c r="X272" s="95"/>
      <c r="AS272" s="118"/>
      <c r="AT272" s="118"/>
    </row>
    <row r="273">
      <c r="A273" s="95"/>
      <c r="B273" s="95"/>
      <c r="W273" s="95"/>
      <c r="X273" s="95"/>
      <c r="AS273" s="118"/>
      <c r="AT273" s="118"/>
    </row>
    <row r="274">
      <c r="A274" s="95"/>
      <c r="B274" s="95"/>
      <c r="W274" s="95"/>
      <c r="X274" s="95"/>
      <c r="AS274" s="118"/>
      <c r="AT274" s="118"/>
    </row>
    <row r="275">
      <c r="A275" s="95"/>
      <c r="B275" s="95"/>
      <c r="W275" s="95"/>
      <c r="X275" s="95"/>
      <c r="AS275" s="118"/>
      <c r="AT275" s="118"/>
    </row>
    <row r="276">
      <c r="A276" s="95"/>
      <c r="B276" s="95"/>
      <c r="W276" s="95"/>
      <c r="X276" s="95"/>
      <c r="AS276" s="118"/>
      <c r="AT276" s="118"/>
    </row>
    <row r="277">
      <c r="A277" s="95"/>
      <c r="B277" s="95"/>
      <c r="W277" s="95"/>
      <c r="X277" s="95"/>
      <c r="AS277" s="118"/>
      <c r="AT277" s="118"/>
    </row>
    <row r="278">
      <c r="A278" s="95"/>
      <c r="B278" s="95"/>
      <c r="W278" s="95"/>
      <c r="X278" s="95"/>
      <c r="AS278" s="118"/>
      <c r="AT278" s="118"/>
    </row>
    <row r="279">
      <c r="A279" s="95"/>
      <c r="B279" s="95"/>
      <c r="W279" s="95"/>
      <c r="X279" s="95"/>
      <c r="AS279" s="118"/>
      <c r="AT279" s="118"/>
    </row>
    <row r="280">
      <c r="A280" s="95"/>
      <c r="B280" s="95"/>
      <c r="W280" s="95"/>
      <c r="X280" s="95"/>
      <c r="AS280" s="118"/>
      <c r="AT280" s="118"/>
    </row>
    <row r="281">
      <c r="A281" s="95"/>
      <c r="B281" s="95"/>
      <c r="W281" s="95"/>
      <c r="X281" s="95"/>
      <c r="AS281" s="118"/>
      <c r="AT281" s="118"/>
    </row>
    <row r="282">
      <c r="A282" s="95"/>
      <c r="B282" s="95"/>
      <c r="W282" s="95"/>
      <c r="X282" s="95"/>
      <c r="AS282" s="118"/>
      <c r="AT282" s="118"/>
    </row>
    <row r="283">
      <c r="A283" s="95"/>
      <c r="B283" s="95"/>
      <c r="W283" s="95"/>
      <c r="X283" s="95"/>
      <c r="AS283" s="118"/>
      <c r="AT283" s="118"/>
    </row>
    <row r="284">
      <c r="A284" s="95"/>
      <c r="B284" s="95"/>
      <c r="W284" s="95"/>
      <c r="X284" s="95"/>
      <c r="AS284" s="118"/>
      <c r="AT284" s="118"/>
    </row>
    <row r="285">
      <c r="A285" s="95"/>
      <c r="B285" s="95"/>
      <c r="W285" s="95"/>
      <c r="X285" s="95"/>
      <c r="AS285" s="118"/>
      <c r="AT285" s="118"/>
    </row>
    <row r="286">
      <c r="A286" s="95"/>
      <c r="B286" s="95"/>
      <c r="W286" s="95"/>
      <c r="X286" s="95"/>
      <c r="AS286" s="118"/>
      <c r="AT286" s="118"/>
    </row>
    <row r="287">
      <c r="A287" s="95"/>
      <c r="B287" s="95"/>
      <c r="W287" s="95"/>
      <c r="X287" s="95"/>
      <c r="AS287" s="118"/>
      <c r="AT287" s="118"/>
    </row>
    <row r="288">
      <c r="A288" s="95"/>
      <c r="B288" s="95"/>
      <c r="W288" s="95"/>
      <c r="X288" s="95"/>
      <c r="AS288" s="118"/>
      <c r="AT288" s="118"/>
    </row>
    <row r="289">
      <c r="A289" s="95"/>
      <c r="B289" s="95"/>
      <c r="W289" s="95"/>
      <c r="X289" s="95"/>
      <c r="AS289" s="118"/>
      <c r="AT289" s="118"/>
    </row>
    <row r="290">
      <c r="A290" s="95"/>
      <c r="B290" s="95"/>
      <c r="W290" s="95"/>
      <c r="X290" s="95"/>
      <c r="AS290" s="118"/>
      <c r="AT290" s="118"/>
    </row>
    <row r="291">
      <c r="A291" s="95"/>
      <c r="B291" s="95"/>
      <c r="W291" s="95"/>
      <c r="X291" s="95"/>
      <c r="AS291" s="118"/>
      <c r="AT291" s="118"/>
    </row>
    <row r="292">
      <c r="A292" s="95"/>
      <c r="B292" s="95"/>
      <c r="W292" s="95"/>
      <c r="X292" s="95"/>
      <c r="AS292" s="118"/>
      <c r="AT292" s="118"/>
    </row>
    <row r="293">
      <c r="A293" s="95"/>
      <c r="B293" s="95"/>
      <c r="W293" s="95"/>
      <c r="X293" s="95"/>
      <c r="AS293" s="118"/>
      <c r="AT293" s="118"/>
    </row>
    <row r="294">
      <c r="A294" s="95"/>
      <c r="B294" s="95"/>
      <c r="W294" s="95"/>
      <c r="X294" s="95"/>
      <c r="AS294" s="118"/>
      <c r="AT294" s="118"/>
    </row>
    <row r="295">
      <c r="A295" s="95"/>
      <c r="B295" s="95"/>
      <c r="W295" s="95"/>
      <c r="X295" s="95"/>
      <c r="AS295" s="118"/>
      <c r="AT295" s="118"/>
    </row>
    <row r="296">
      <c r="A296" s="95"/>
      <c r="B296" s="95"/>
      <c r="W296" s="95"/>
      <c r="X296" s="95"/>
      <c r="AS296" s="118"/>
      <c r="AT296" s="118"/>
    </row>
    <row r="297">
      <c r="A297" s="95"/>
      <c r="B297" s="95"/>
      <c r="W297" s="95"/>
      <c r="X297" s="95"/>
      <c r="AS297" s="118"/>
      <c r="AT297" s="118"/>
    </row>
    <row r="298">
      <c r="A298" s="95"/>
      <c r="B298" s="95"/>
      <c r="W298" s="95"/>
      <c r="X298" s="95"/>
      <c r="AS298" s="118"/>
      <c r="AT298" s="118"/>
    </row>
    <row r="299">
      <c r="A299" s="95"/>
      <c r="B299" s="95"/>
      <c r="W299" s="95"/>
      <c r="X299" s="95"/>
      <c r="AS299" s="118"/>
      <c r="AT299" s="118"/>
    </row>
    <row r="300">
      <c r="A300" s="95"/>
      <c r="B300" s="95"/>
      <c r="W300" s="95"/>
      <c r="X300" s="95"/>
      <c r="AS300" s="118"/>
      <c r="AT300" s="118"/>
    </row>
    <row r="301">
      <c r="A301" s="95"/>
      <c r="B301" s="95"/>
      <c r="W301" s="95"/>
      <c r="X301" s="95"/>
      <c r="AS301" s="118"/>
      <c r="AT301" s="118"/>
    </row>
    <row r="302">
      <c r="A302" s="95"/>
      <c r="B302" s="95"/>
      <c r="W302" s="95"/>
      <c r="X302" s="95"/>
      <c r="AS302" s="118"/>
      <c r="AT302" s="118"/>
    </row>
    <row r="303">
      <c r="A303" s="95"/>
      <c r="B303" s="95"/>
      <c r="W303" s="95"/>
      <c r="X303" s="95"/>
      <c r="AS303" s="118"/>
      <c r="AT303" s="118"/>
    </row>
    <row r="304">
      <c r="A304" s="95"/>
      <c r="B304" s="95"/>
      <c r="W304" s="95"/>
      <c r="X304" s="95"/>
      <c r="AS304" s="118"/>
      <c r="AT304" s="118"/>
    </row>
    <row r="305">
      <c r="A305" s="95"/>
      <c r="B305" s="95"/>
      <c r="W305" s="95"/>
      <c r="X305" s="95"/>
      <c r="AS305" s="118"/>
      <c r="AT305" s="118"/>
    </row>
    <row r="306">
      <c r="A306" s="95"/>
      <c r="B306" s="95"/>
      <c r="W306" s="95"/>
      <c r="X306" s="95"/>
      <c r="AS306" s="118"/>
      <c r="AT306" s="118"/>
    </row>
    <row r="307">
      <c r="A307" s="95"/>
      <c r="B307" s="95"/>
      <c r="W307" s="95"/>
      <c r="X307" s="95"/>
      <c r="AS307" s="118"/>
      <c r="AT307" s="118"/>
    </row>
    <row r="308">
      <c r="A308" s="95"/>
      <c r="B308" s="95"/>
      <c r="W308" s="95"/>
      <c r="X308" s="95"/>
      <c r="AS308" s="118"/>
      <c r="AT308" s="118"/>
    </row>
    <row r="309">
      <c r="A309" s="95"/>
      <c r="B309" s="95"/>
      <c r="W309" s="95"/>
      <c r="X309" s="95"/>
      <c r="AS309" s="118"/>
      <c r="AT309" s="118"/>
    </row>
    <row r="310">
      <c r="A310" s="95"/>
      <c r="B310" s="95"/>
      <c r="W310" s="95"/>
      <c r="X310" s="95"/>
      <c r="AS310" s="118"/>
      <c r="AT310" s="118"/>
    </row>
    <row r="311">
      <c r="A311" s="95"/>
      <c r="B311" s="95"/>
      <c r="W311" s="95"/>
      <c r="X311" s="95"/>
      <c r="AS311" s="118"/>
      <c r="AT311" s="118"/>
    </row>
    <row r="312">
      <c r="A312" s="95"/>
      <c r="B312" s="95"/>
      <c r="W312" s="95"/>
      <c r="X312" s="95"/>
      <c r="AS312" s="118"/>
      <c r="AT312" s="118"/>
    </row>
    <row r="313">
      <c r="A313" s="95"/>
      <c r="B313" s="95"/>
      <c r="W313" s="95"/>
      <c r="X313" s="95"/>
      <c r="AS313" s="118"/>
      <c r="AT313" s="118"/>
    </row>
    <row r="314">
      <c r="A314" s="95"/>
      <c r="B314" s="95"/>
      <c r="W314" s="95"/>
      <c r="X314" s="95"/>
      <c r="AS314" s="118"/>
      <c r="AT314" s="118"/>
    </row>
    <row r="315">
      <c r="A315" s="95"/>
      <c r="B315" s="95"/>
      <c r="W315" s="95"/>
      <c r="X315" s="95"/>
      <c r="AS315" s="118"/>
      <c r="AT315" s="118"/>
    </row>
    <row r="316">
      <c r="A316" s="95"/>
      <c r="B316" s="95"/>
      <c r="W316" s="95"/>
      <c r="X316" s="95"/>
      <c r="AS316" s="118"/>
      <c r="AT316" s="118"/>
    </row>
    <row r="317">
      <c r="A317" s="95"/>
      <c r="B317" s="95"/>
      <c r="W317" s="95"/>
      <c r="X317" s="95"/>
      <c r="AS317" s="118"/>
      <c r="AT317" s="118"/>
    </row>
    <row r="318">
      <c r="A318" s="95"/>
      <c r="B318" s="95"/>
      <c r="W318" s="95"/>
      <c r="X318" s="95"/>
      <c r="AS318" s="118"/>
      <c r="AT318" s="118"/>
    </row>
    <row r="319">
      <c r="A319" s="95"/>
      <c r="B319" s="95"/>
      <c r="W319" s="95"/>
      <c r="X319" s="95"/>
      <c r="AS319" s="118"/>
      <c r="AT319" s="118"/>
    </row>
    <row r="320">
      <c r="A320" s="95"/>
      <c r="B320" s="95"/>
      <c r="W320" s="95"/>
      <c r="X320" s="95"/>
      <c r="AS320" s="118"/>
      <c r="AT320" s="118"/>
    </row>
    <row r="321">
      <c r="A321" s="95"/>
      <c r="B321" s="95"/>
      <c r="W321" s="95"/>
      <c r="X321" s="95"/>
      <c r="AS321" s="118"/>
      <c r="AT321" s="118"/>
    </row>
    <row r="322">
      <c r="A322" s="95"/>
      <c r="B322" s="95"/>
      <c r="W322" s="95"/>
      <c r="X322" s="95"/>
      <c r="AS322" s="118"/>
      <c r="AT322" s="118"/>
    </row>
    <row r="323">
      <c r="A323" s="95"/>
      <c r="B323" s="95"/>
      <c r="W323" s="95"/>
      <c r="X323" s="95"/>
      <c r="AS323" s="118"/>
      <c r="AT323" s="118"/>
    </row>
    <row r="324">
      <c r="A324" s="95"/>
      <c r="B324" s="95"/>
      <c r="W324" s="95"/>
      <c r="X324" s="95"/>
      <c r="AS324" s="118"/>
      <c r="AT324" s="118"/>
    </row>
    <row r="325">
      <c r="A325" s="95"/>
      <c r="B325" s="95"/>
      <c r="W325" s="95"/>
      <c r="X325" s="95"/>
      <c r="AS325" s="118"/>
      <c r="AT325" s="118"/>
    </row>
    <row r="326">
      <c r="A326" s="95"/>
      <c r="B326" s="95"/>
      <c r="W326" s="95"/>
      <c r="X326" s="95"/>
      <c r="AS326" s="118"/>
      <c r="AT326" s="118"/>
    </row>
    <row r="327">
      <c r="A327" s="95"/>
      <c r="B327" s="95"/>
      <c r="W327" s="95"/>
      <c r="X327" s="95"/>
      <c r="AS327" s="118"/>
      <c r="AT327" s="118"/>
    </row>
    <row r="328">
      <c r="A328" s="95"/>
      <c r="B328" s="95"/>
      <c r="W328" s="95"/>
      <c r="X328" s="95"/>
      <c r="AS328" s="118"/>
      <c r="AT328" s="118"/>
    </row>
    <row r="329">
      <c r="A329" s="95"/>
      <c r="B329" s="95"/>
      <c r="W329" s="95"/>
      <c r="X329" s="95"/>
      <c r="AS329" s="118"/>
      <c r="AT329" s="118"/>
    </row>
    <row r="330">
      <c r="A330" s="95"/>
      <c r="B330" s="95"/>
      <c r="W330" s="95"/>
      <c r="X330" s="95"/>
      <c r="AS330" s="118"/>
      <c r="AT330" s="118"/>
    </row>
    <row r="331">
      <c r="A331" s="95"/>
      <c r="B331" s="95"/>
      <c r="W331" s="95"/>
      <c r="X331" s="95"/>
      <c r="AS331" s="118"/>
      <c r="AT331" s="118"/>
    </row>
    <row r="332">
      <c r="A332" s="95"/>
      <c r="B332" s="95"/>
      <c r="W332" s="95"/>
      <c r="X332" s="95"/>
      <c r="AS332" s="118"/>
      <c r="AT332" s="118"/>
    </row>
    <row r="333">
      <c r="A333" s="95"/>
      <c r="B333" s="95"/>
      <c r="W333" s="95"/>
      <c r="X333" s="95"/>
      <c r="AS333" s="118"/>
      <c r="AT333" s="118"/>
    </row>
    <row r="334">
      <c r="A334" s="95"/>
      <c r="B334" s="95"/>
      <c r="W334" s="95"/>
      <c r="X334" s="95"/>
      <c r="AS334" s="118"/>
      <c r="AT334" s="118"/>
    </row>
    <row r="335">
      <c r="A335" s="95"/>
      <c r="B335" s="95"/>
      <c r="W335" s="95"/>
      <c r="X335" s="95"/>
      <c r="AS335" s="118"/>
      <c r="AT335" s="118"/>
    </row>
    <row r="336">
      <c r="A336" s="95"/>
      <c r="B336" s="95"/>
      <c r="W336" s="95"/>
      <c r="X336" s="95"/>
      <c r="AS336" s="118"/>
      <c r="AT336" s="118"/>
    </row>
    <row r="337">
      <c r="A337" s="95"/>
      <c r="B337" s="95"/>
      <c r="W337" s="95"/>
      <c r="X337" s="95"/>
      <c r="AS337" s="118"/>
      <c r="AT337" s="118"/>
    </row>
    <row r="338">
      <c r="A338" s="95"/>
      <c r="B338" s="95"/>
      <c r="W338" s="95"/>
      <c r="X338" s="95"/>
      <c r="AS338" s="118"/>
      <c r="AT338" s="118"/>
    </row>
    <row r="339">
      <c r="A339" s="95"/>
      <c r="B339" s="95"/>
      <c r="W339" s="95"/>
      <c r="X339" s="95"/>
      <c r="AS339" s="118"/>
      <c r="AT339" s="118"/>
    </row>
    <row r="340">
      <c r="A340" s="95"/>
      <c r="B340" s="95"/>
      <c r="W340" s="95"/>
      <c r="X340" s="95"/>
      <c r="AS340" s="118"/>
      <c r="AT340" s="118"/>
    </row>
    <row r="341">
      <c r="A341" s="95"/>
      <c r="B341" s="95"/>
      <c r="W341" s="95"/>
      <c r="X341" s="95"/>
      <c r="AS341" s="118"/>
      <c r="AT341" s="118"/>
    </row>
    <row r="342">
      <c r="A342" s="95"/>
      <c r="B342" s="95"/>
      <c r="W342" s="95"/>
      <c r="X342" s="95"/>
      <c r="AS342" s="118"/>
      <c r="AT342" s="118"/>
    </row>
    <row r="343">
      <c r="A343" s="95"/>
      <c r="B343" s="95"/>
      <c r="W343" s="95"/>
      <c r="X343" s="95"/>
      <c r="AS343" s="118"/>
      <c r="AT343" s="118"/>
    </row>
    <row r="344">
      <c r="A344" s="95"/>
      <c r="B344" s="95"/>
      <c r="W344" s="95"/>
      <c r="X344" s="95"/>
      <c r="AS344" s="118"/>
      <c r="AT344" s="118"/>
    </row>
    <row r="345">
      <c r="A345" s="95"/>
      <c r="B345" s="95"/>
      <c r="W345" s="95"/>
      <c r="X345" s="95"/>
      <c r="AS345" s="118"/>
      <c r="AT345" s="118"/>
    </row>
    <row r="346">
      <c r="A346" s="95"/>
      <c r="B346" s="95"/>
      <c r="W346" s="95"/>
      <c r="X346" s="95"/>
      <c r="AS346" s="118"/>
      <c r="AT346" s="118"/>
    </row>
    <row r="347">
      <c r="A347" s="95"/>
      <c r="B347" s="95"/>
      <c r="W347" s="95"/>
      <c r="X347" s="95"/>
      <c r="AS347" s="118"/>
      <c r="AT347" s="118"/>
    </row>
    <row r="348">
      <c r="A348" s="95"/>
      <c r="B348" s="95"/>
      <c r="W348" s="95"/>
      <c r="X348" s="95"/>
      <c r="AS348" s="118"/>
      <c r="AT348" s="118"/>
    </row>
    <row r="349">
      <c r="A349" s="95"/>
      <c r="B349" s="95"/>
      <c r="W349" s="95"/>
      <c r="X349" s="95"/>
      <c r="AS349" s="118"/>
      <c r="AT349" s="118"/>
    </row>
    <row r="350">
      <c r="A350" s="95"/>
      <c r="B350" s="95"/>
      <c r="W350" s="95"/>
      <c r="X350" s="95"/>
      <c r="AS350" s="118"/>
      <c r="AT350" s="118"/>
    </row>
    <row r="351">
      <c r="A351" s="95"/>
      <c r="B351" s="95"/>
      <c r="W351" s="95"/>
      <c r="X351" s="95"/>
      <c r="AS351" s="118"/>
      <c r="AT351" s="118"/>
    </row>
    <row r="352">
      <c r="A352" s="95"/>
      <c r="B352" s="95"/>
      <c r="W352" s="95"/>
      <c r="X352" s="95"/>
      <c r="AS352" s="118"/>
      <c r="AT352" s="118"/>
    </row>
    <row r="353">
      <c r="A353" s="95"/>
      <c r="B353" s="95"/>
      <c r="W353" s="95"/>
      <c r="X353" s="95"/>
      <c r="AS353" s="118"/>
      <c r="AT353" s="118"/>
    </row>
    <row r="354">
      <c r="A354" s="95"/>
      <c r="B354" s="95"/>
      <c r="W354" s="95"/>
      <c r="X354" s="95"/>
      <c r="AS354" s="118"/>
      <c r="AT354" s="118"/>
    </row>
    <row r="355">
      <c r="A355" s="95"/>
      <c r="B355" s="95"/>
      <c r="W355" s="95"/>
      <c r="X355" s="95"/>
      <c r="AS355" s="118"/>
      <c r="AT355" s="118"/>
    </row>
    <row r="356">
      <c r="A356" s="95"/>
      <c r="B356" s="95"/>
      <c r="W356" s="95"/>
      <c r="X356" s="95"/>
      <c r="AS356" s="118"/>
      <c r="AT356" s="118"/>
    </row>
    <row r="357">
      <c r="A357" s="95"/>
      <c r="B357" s="95"/>
      <c r="W357" s="95"/>
      <c r="X357" s="95"/>
      <c r="AS357" s="118"/>
      <c r="AT357" s="118"/>
    </row>
    <row r="358">
      <c r="A358" s="95"/>
      <c r="B358" s="95"/>
      <c r="W358" s="95"/>
      <c r="X358" s="95"/>
      <c r="AS358" s="118"/>
      <c r="AT358" s="118"/>
    </row>
    <row r="359">
      <c r="A359" s="95"/>
      <c r="B359" s="95"/>
      <c r="W359" s="95"/>
      <c r="X359" s="95"/>
      <c r="AS359" s="118"/>
      <c r="AT359" s="118"/>
    </row>
    <row r="360">
      <c r="A360" s="95"/>
      <c r="B360" s="95"/>
      <c r="W360" s="95"/>
      <c r="X360" s="95"/>
      <c r="AS360" s="118"/>
      <c r="AT360" s="118"/>
    </row>
    <row r="361">
      <c r="A361" s="95"/>
      <c r="B361" s="95"/>
      <c r="W361" s="95"/>
      <c r="X361" s="95"/>
      <c r="AS361" s="118"/>
      <c r="AT361" s="118"/>
    </row>
    <row r="362">
      <c r="A362" s="95"/>
      <c r="B362" s="95"/>
      <c r="W362" s="95"/>
      <c r="X362" s="95"/>
      <c r="AS362" s="118"/>
      <c r="AT362" s="118"/>
    </row>
    <row r="363">
      <c r="A363" s="95"/>
      <c r="B363" s="95"/>
      <c r="W363" s="95"/>
      <c r="X363" s="95"/>
      <c r="AS363" s="118"/>
      <c r="AT363" s="118"/>
    </row>
    <row r="364">
      <c r="A364" s="95"/>
      <c r="B364" s="95"/>
      <c r="W364" s="95"/>
      <c r="X364" s="95"/>
      <c r="AS364" s="118"/>
      <c r="AT364" s="118"/>
    </row>
    <row r="365">
      <c r="A365" s="95"/>
      <c r="B365" s="95"/>
      <c r="W365" s="95"/>
      <c r="X365" s="95"/>
      <c r="AS365" s="118"/>
      <c r="AT365" s="118"/>
    </row>
    <row r="366">
      <c r="A366" s="95"/>
      <c r="B366" s="95"/>
      <c r="W366" s="95"/>
      <c r="X366" s="95"/>
      <c r="AS366" s="118"/>
      <c r="AT366" s="118"/>
    </row>
    <row r="367">
      <c r="A367" s="95"/>
      <c r="B367" s="95"/>
      <c r="W367" s="95"/>
      <c r="X367" s="95"/>
      <c r="AS367" s="118"/>
      <c r="AT367" s="118"/>
    </row>
    <row r="368">
      <c r="A368" s="95"/>
      <c r="B368" s="95"/>
      <c r="W368" s="95"/>
      <c r="X368" s="95"/>
      <c r="AS368" s="118"/>
      <c r="AT368" s="118"/>
    </row>
    <row r="369">
      <c r="A369" s="95"/>
      <c r="B369" s="95"/>
      <c r="W369" s="95"/>
      <c r="X369" s="95"/>
      <c r="AS369" s="118"/>
      <c r="AT369" s="118"/>
    </row>
    <row r="370">
      <c r="A370" s="95"/>
      <c r="B370" s="95"/>
      <c r="W370" s="95"/>
      <c r="X370" s="95"/>
      <c r="AS370" s="118"/>
      <c r="AT370" s="118"/>
    </row>
    <row r="371">
      <c r="A371" s="95"/>
      <c r="B371" s="95"/>
      <c r="W371" s="95"/>
      <c r="X371" s="95"/>
      <c r="AS371" s="118"/>
      <c r="AT371" s="118"/>
    </row>
    <row r="372">
      <c r="A372" s="95"/>
      <c r="B372" s="95"/>
      <c r="W372" s="95"/>
      <c r="X372" s="95"/>
      <c r="AS372" s="118"/>
      <c r="AT372" s="118"/>
    </row>
    <row r="373">
      <c r="A373" s="95"/>
      <c r="B373" s="95"/>
      <c r="W373" s="95"/>
      <c r="X373" s="95"/>
      <c r="AS373" s="118"/>
      <c r="AT373" s="118"/>
    </row>
    <row r="374">
      <c r="A374" s="95"/>
      <c r="B374" s="95"/>
      <c r="W374" s="95"/>
      <c r="X374" s="95"/>
      <c r="AS374" s="118"/>
      <c r="AT374" s="118"/>
    </row>
    <row r="375">
      <c r="A375" s="95"/>
      <c r="B375" s="95"/>
      <c r="W375" s="95"/>
      <c r="X375" s="95"/>
      <c r="AS375" s="118"/>
      <c r="AT375" s="118"/>
    </row>
    <row r="376">
      <c r="A376" s="95"/>
      <c r="B376" s="95"/>
      <c r="W376" s="95"/>
      <c r="X376" s="95"/>
      <c r="AS376" s="118"/>
      <c r="AT376" s="118"/>
    </row>
    <row r="377">
      <c r="A377" s="95"/>
      <c r="B377" s="95"/>
      <c r="W377" s="95"/>
      <c r="X377" s="95"/>
      <c r="AS377" s="118"/>
      <c r="AT377" s="118"/>
    </row>
    <row r="378">
      <c r="A378" s="95"/>
      <c r="B378" s="95"/>
      <c r="W378" s="95"/>
      <c r="X378" s="95"/>
      <c r="AS378" s="118"/>
      <c r="AT378" s="118"/>
    </row>
    <row r="379">
      <c r="A379" s="95"/>
      <c r="B379" s="95"/>
      <c r="W379" s="95"/>
      <c r="X379" s="95"/>
      <c r="AS379" s="118"/>
      <c r="AT379" s="118"/>
    </row>
    <row r="380">
      <c r="A380" s="95"/>
      <c r="B380" s="95"/>
      <c r="W380" s="95"/>
      <c r="X380" s="95"/>
      <c r="AS380" s="118"/>
      <c r="AT380" s="118"/>
    </row>
    <row r="381">
      <c r="A381" s="95"/>
      <c r="B381" s="95"/>
      <c r="W381" s="95"/>
      <c r="X381" s="95"/>
      <c r="AS381" s="118"/>
      <c r="AT381" s="118"/>
    </row>
    <row r="382">
      <c r="A382" s="95"/>
      <c r="B382" s="95"/>
      <c r="W382" s="95"/>
      <c r="X382" s="95"/>
      <c r="AS382" s="118"/>
      <c r="AT382" s="118"/>
    </row>
    <row r="383">
      <c r="A383" s="95"/>
      <c r="B383" s="95"/>
      <c r="W383" s="95"/>
      <c r="X383" s="95"/>
      <c r="AS383" s="118"/>
      <c r="AT383" s="118"/>
    </row>
    <row r="384">
      <c r="A384" s="95"/>
      <c r="B384" s="95"/>
      <c r="W384" s="95"/>
      <c r="X384" s="95"/>
      <c r="AS384" s="118"/>
      <c r="AT384" s="118"/>
    </row>
    <row r="385">
      <c r="A385" s="95"/>
      <c r="B385" s="95"/>
      <c r="W385" s="95"/>
      <c r="X385" s="95"/>
      <c r="AS385" s="118"/>
      <c r="AT385" s="118"/>
    </row>
    <row r="386">
      <c r="A386" s="95"/>
      <c r="B386" s="95"/>
      <c r="W386" s="95"/>
      <c r="X386" s="95"/>
      <c r="AS386" s="118"/>
      <c r="AT386" s="118"/>
    </row>
    <row r="387">
      <c r="A387" s="95"/>
      <c r="B387" s="95"/>
      <c r="W387" s="95"/>
      <c r="X387" s="95"/>
      <c r="AS387" s="118"/>
      <c r="AT387" s="118"/>
    </row>
    <row r="388">
      <c r="A388" s="95"/>
      <c r="B388" s="95"/>
      <c r="W388" s="95"/>
      <c r="X388" s="95"/>
      <c r="AS388" s="118"/>
      <c r="AT388" s="118"/>
    </row>
    <row r="389">
      <c r="A389" s="95"/>
      <c r="B389" s="95"/>
      <c r="W389" s="95"/>
      <c r="X389" s="95"/>
      <c r="AS389" s="118"/>
      <c r="AT389" s="118"/>
    </row>
    <row r="390">
      <c r="A390" s="95"/>
      <c r="B390" s="95"/>
      <c r="W390" s="95"/>
      <c r="X390" s="95"/>
      <c r="AS390" s="118"/>
      <c r="AT390" s="118"/>
    </row>
    <row r="391">
      <c r="A391" s="95"/>
      <c r="B391" s="95"/>
      <c r="W391" s="95"/>
      <c r="X391" s="95"/>
      <c r="AS391" s="118"/>
      <c r="AT391" s="118"/>
    </row>
    <row r="392">
      <c r="A392" s="95"/>
      <c r="B392" s="95"/>
      <c r="W392" s="95"/>
      <c r="X392" s="95"/>
      <c r="AS392" s="118"/>
      <c r="AT392" s="118"/>
    </row>
    <row r="393">
      <c r="A393" s="95"/>
      <c r="B393" s="95"/>
      <c r="W393" s="95"/>
      <c r="X393" s="95"/>
      <c r="AS393" s="118"/>
      <c r="AT393" s="118"/>
    </row>
    <row r="394">
      <c r="A394" s="95"/>
      <c r="B394" s="95"/>
      <c r="W394" s="95"/>
      <c r="X394" s="95"/>
      <c r="AS394" s="118"/>
      <c r="AT394" s="118"/>
    </row>
    <row r="395">
      <c r="A395" s="95"/>
      <c r="B395" s="95"/>
      <c r="W395" s="95"/>
      <c r="X395" s="95"/>
      <c r="AS395" s="118"/>
      <c r="AT395" s="118"/>
    </row>
    <row r="396">
      <c r="A396" s="95"/>
      <c r="B396" s="95"/>
      <c r="W396" s="95"/>
      <c r="X396" s="95"/>
      <c r="AS396" s="118"/>
      <c r="AT396" s="118"/>
    </row>
    <row r="397">
      <c r="A397" s="95"/>
      <c r="B397" s="95"/>
      <c r="W397" s="95"/>
      <c r="X397" s="95"/>
      <c r="AS397" s="118"/>
      <c r="AT397" s="118"/>
    </row>
    <row r="398">
      <c r="A398" s="95"/>
      <c r="B398" s="95"/>
      <c r="W398" s="95"/>
      <c r="X398" s="95"/>
      <c r="AS398" s="118"/>
      <c r="AT398" s="118"/>
    </row>
    <row r="399">
      <c r="A399" s="95"/>
      <c r="B399" s="95"/>
      <c r="W399" s="95"/>
      <c r="X399" s="95"/>
      <c r="AS399" s="118"/>
      <c r="AT399" s="118"/>
    </row>
    <row r="400">
      <c r="A400" s="95"/>
      <c r="B400" s="95"/>
      <c r="W400" s="95"/>
      <c r="X400" s="95"/>
      <c r="AS400" s="118"/>
      <c r="AT400" s="118"/>
    </row>
    <row r="401">
      <c r="A401" s="95"/>
      <c r="B401" s="95"/>
      <c r="W401" s="95"/>
      <c r="X401" s="95"/>
      <c r="AS401" s="118"/>
      <c r="AT401" s="118"/>
    </row>
    <row r="402">
      <c r="A402" s="95"/>
      <c r="B402" s="95"/>
      <c r="W402" s="95"/>
      <c r="X402" s="95"/>
      <c r="AS402" s="118"/>
      <c r="AT402" s="118"/>
    </row>
    <row r="403">
      <c r="A403" s="95"/>
      <c r="B403" s="95"/>
      <c r="W403" s="95"/>
      <c r="X403" s="95"/>
      <c r="AS403" s="118"/>
      <c r="AT403" s="118"/>
    </row>
    <row r="404">
      <c r="A404" s="95"/>
      <c r="B404" s="95"/>
      <c r="W404" s="95"/>
      <c r="X404" s="95"/>
      <c r="AS404" s="118"/>
      <c r="AT404" s="118"/>
    </row>
    <row r="405">
      <c r="A405" s="95"/>
      <c r="B405" s="95"/>
      <c r="W405" s="95"/>
      <c r="X405" s="95"/>
      <c r="AS405" s="118"/>
      <c r="AT405" s="118"/>
    </row>
    <row r="406">
      <c r="A406" s="95"/>
      <c r="B406" s="95"/>
      <c r="W406" s="95"/>
      <c r="X406" s="95"/>
      <c r="AS406" s="118"/>
      <c r="AT406" s="118"/>
    </row>
    <row r="407">
      <c r="A407" s="95"/>
      <c r="B407" s="95"/>
      <c r="W407" s="95"/>
      <c r="X407" s="95"/>
      <c r="AS407" s="118"/>
      <c r="AT407" s="118"/>
    </row>
    <row r="408">
      <c r="A408" s="95"/>
      <c r="B408" s="95"/>
      <c r="W408" s="95"/>
      <c r="X408" s="95"/>
      <c r="AS408" s="118"/>
      <c r="AT408" s="118"/>
    </row>
    <row r="409">
      <c r="A409" s="95"/>
      <c r="B409" s="95"/>
      <c r="W409" s="95"/>
      <c r="X409" s="95"/>
      <c r="AS409" s="118"/>
      <c r="AT409" s="118"/>
    </row>
    <row r="410">
      <c r="A410" s="95"/>
      <c r="B410" s="95"/>
      <c r="W410" s="95"/>
      <c r="X410" s="95"/>
      <c r="AS410" s="118"/>
      <c r="AT410" s="118"/>
    </row>
    <row r="411">
      <c r="A411" s="95"/>
      <c r="B411" s="95"/>
      <c r="W411" s="95"/>
      <c r="X411" s="95"/>
      <c r="AS411" s="118"/>
      <c r="AT411" s="118"/>
    </row>
    <row r="412">
      <c r="A412" s="95"/>
      <c r="B412" s="95"/>
      <c r="W412" s="95"/>
      <c r="X412" s="95"/>
      <c r="AS412" s="118"/>
      <c r="AT412" s="118"/>
    </row>
    <row r="413">
      <c r="A413" s="95"/>
      <c r="B413" s="95"/>
      <c r="W413" s="95"/>
      <c r="X413" s="95"/>
      <c r="AS413" s="118"/>
      <c r="AT413" s="118"/>
    </row>
    <row r="414">
      <c r="A414" s="95"/>
      <c r="B414" s="95"/>
      <c r="W414" s="95"/>
      <c r="X414" s="95"/>
      <c r="AS414" s="118"/>
      <c r="AT414" s="118"/>
    </row>
    <row r="415">
      <c r="A415" s="95"/>
      <c r="B415" s="95"/>
      <c r="W415" s="95"/>
      <c r="X415" s="95"/>
      <c r="AS415" s="118"/>
      <c r="AT415" s="118"/>
    </row>
    <row r="416">
      <c r="A416" s="95"/>
      <c r="B416" s="95"/>
      <c r="W416" s="95"/>
      <c r="X416" s="95"/>
      <c r="AS416" s="118"/>
      <c r="AT416" s="118"/>
    </row>
    <row r="417">
      <c r="A417" s="95"/>
      <c r="B417" s="95"/>
      <c r="W417" s="95"/>
      <c r="X417" s="95"/>
      <c r="AS417" s="118"/>
      <c r="AT417" s="118"/>
    </row>
    <row r="418">
      <c r="A418" s="95"/>
      <c r="B418" s="95"/>
      <c r="W418" s="95"/>
      <c r="X418" s="95"/>
      <c r="AS418" s="118"/>
      <c r="AT418" s="118"/>
    </row>
    <row r="419">
      <c r="A419" s="95"/>
      <c r="B419" s="95"/>
      <c r="W419" s="95"/>
      <c r="X419" s="95"/>
      <c r="AS419" s="118"/>
      <c r="AT419" s="118"/>
    </row>
    <row r="420">
      <c r="A420" s="95"/>
      <c r="B420" s="95"/>
      <c r="W420" s="95"/>
      <c r="X420" s="95"/>
      <c r="AS420" s="118"/>
      <c r="AT420" s="118"/>
    </row>
    <row r="421">
      <c r="A421" s="95"/>
      <c r="B421" s="95"/>
      <c r="W421" s="95"/>
      <c r="X421" s="95"/>
      <c r="AS421" s="118"/>
      <c r="AT421" s="118"/>
    </row>
    <row r="422">
      <c r="A422" s="95"/>
      <c r="B422" s="95"/>
      <c r="W422" s="95"/>
      <c r="X422" s="95"/>
      <c r="AS422" s="118"/>
      <c r="AT422" s="118"/>
    </row>
    <row r="423">
      <c r="A423" s="95"/>
      <c r="B423" s="95"/>
      <c r="W423" s="95"/>
      <c r="X423" s="95"/>
      <c r="AS423" s="118"/>
      <c r="AT423" s="118"/>
    </row>
    <row r="424">
      <c r="A424" s="95"/>
      <c r="B424" s="95"/>
      <c r="W424" s="95"/>
      <c r="X424" s="95"/>
      <c r="AS424" s="118"/>
      <c r="AT424" s="118"/>
    </row>
    <row r="425">
      <c r="A425" s="95"/>
      <c r="B425" s="95"/>
      <c r="W425" s="95"/>
      <c r="X425" s="95"/>
      <c r="AS425" s="118"/>
      <c r="AT425" s="118"/>
    </row>
    <row r="426">
      <c r="A426" s="95"/>
      <c r="B426" s="95"/>
      <c r="W426" s="95"/>
      <c r="X426" s="95"/>
      <c r="AS426" s="118"/>
      <c r="AT426" s="118"/>
    </row>
    <row r="427">
      <c r="A427" s="95"/>
      <c r="B427" s="95"/>
      <c r="W427" s="95"/>
      <c r="X427" s="95"/>
      <c r="AS427" s="118"/>
      <c r="AT427" s="118"/>
    </row>
    <row r="428">
      <c r="A428" s="95"/>
      <c r="B428" s="95"/>
      <c r="W428" s="95"/>
      <c r="X428" s="95"/>
      <c r="AS428" s="118"/>
      <c r="AT428" s="118"/>
    </row>
    <row r="429">
      <c r="A429" s="95"/>
      <c r="B429" s="95"/>
      <c r="W429" s="95"/>
      <c r="X429" s="95"/>
      <c r="AS429" s="118"/>
      <c r="AT429" s="118"/>
    </row>
    <row r="430">
      <c r="A430" s="95"/>
      <c r="B430" s="95"/>
      <c r="W430" s="95"/>
      <c r="X430" s="95"/>
      <c r="AS430" s="118"/>
      <c r="AT430" s="118"/>
    </row>
    <row r="431">
      <c r="A431" s="95"/>
      <c r="B431" s="95"/>
      <c r="W431" s="95"/>
      <c r="X431" s="95"/>
      <c r="AS431" s="118"/>
      <c r="AT431" s="118"/>
    </row>
    <row r="432">
      <c r="A432" s="95"/>
      <c r="B432" s="95"/>
      <c r="W432" s="95"/>
      <c r="X432" s="95"/>
      <c r="AS432" s="118"/>
      <c r="AT432" s="118"/>
    </row>
    <row r="433">
      <c r="A433" s="95"/>
      <c r="B433" s="95"/>
      <c r="W433" s="95"/>
      <c r="X433" s="95"/>
      <c r="AS433" s="118"/>
      <c r="AT433" s="118"/>
    </row>
    <row r="434">
      <c r="A434" s="95"/>
      <c r="B434" s="95"/>
      <c r="W434" s="95"/>
      <c r="X434" s="95"/>
      <c r="AS434" s="118"/>
      <c r="AT434" s="118"/>
    </row>
    <row r="435">
      <c r="A435" s="95"/>
      <c r="B435" s="95"/>
      <c r="W435" s="95"/>
      <c r="X435" s="95"/>
      <c r="AS435" s="118"/>
      <c r="AT435" s="118"/>
    </row>
    <row r="436">
      <c r="A436" s="95"/>
      <c r="B436" s="95"/>
      <c r="W436" s="95"/>
      <c r="X436" s="95"/>
      <c r="AS436" s="118"/>
      <c r="AT436" s="118"/>
    </row>
    <row r="437">
      <c r="A437" s="95"/>
      <c r="B437" s="95"/>
      <c r="W437" s="95"/>
      <c r="X437" s="95"/>
      <c r="AS437" s="118"/>
      <c r="AT437" s="118"/>
    </row>
    <row r="438">
      <c r="A438" s="95"/>
      <c r="B438" s="95"/>
      <c r="W438" s="95"/>
      <c r="X438" s="95"/>
      <c r="AS438" s="118"/>
      <c r="AT438" s="118"/>
    </row>
    <row r="439">
      <c r="A439" s="95"/>
      <c r="B439" s="95"/>
      <c r="W439" s="95"/>
      <c r="X439" s="95"/>
      <c r="AS439" s="118"/>
      <c r="AT439" s="118"/>
    </row>
    <row r="440">
      <c r="A440" s="95"/>
      <c r="B440" s="95"/>
      <c r="W440" s="95"/>
      <c r="X440" s="95"/>
      <c r="AS440" s="118"/>
      <c r="AT440" s="118"/>
    </row>
    <row r="441">
      <c r="A441" s="95"/>
      <c r="B441" s="95"/>
      <c r="W441" s="95"/>
      <c r="X441" s="95"/>
      <c r="AS441" s="118"/>
      <c r="AT441" s="118"/>
    </row>
    <row r="442">
      <c r="A442" s="95"/>
      <c r="B442" s="95"/>
      <c r="W442" s="95"/>
      <c r="X442" s="95"/>
      <c r="AS442" s="118"/>
      <c r="AT442" s="118"/>
    </row>
    <row r="443">
      <c r="A443" s="95"/>
      <c r="B443" s="95"/>
      <c r="W443" s="95"/>
      <c r="X443" s="95"/>
      <c r="AS443" s="118"/>
      <c r="AT443" s="118"/>
    </row>
    <row r="444">
      <c r="A444" s="95"/>
      <c r="B444" s="95"/>
      <c r="W444" s="95"/>
      <c r="X444" s="95"/>
      <c r="AS444" s="118"/>
      <c r="AT444" s="118"/>
    </row>
    <row r="445">
      <c r="A445" s="95"/>
      <c r="B445" s="95"/>
      <c r="W445" s="95"/>
      <c r="X445" s="95"/>
      <c r="AS445" s="118"/>
      <c r="AT445" s="118"/>
    </row>
    <row r="446">
      <c r="A446" s="95"/>
      <c r="B446" s="95"/>
      <c r="W446" s="95"/>
      <c r="X446" s="95"/>
      <c r="AS446" s="118"/>
      <c r="AT446" s="118"/>
    </row>
    <row r="447">
      <c r="A447" s="95"/>
      <c r="B447" s="95"/>
      <c r="W447" s="95"/>
      <c r="X447" s="95"/>
      <c r="AS447" s="118"/>
      <c r="AT447" s="118"/>
    </row>
    <row r="448">
      <c r="A448" s="95"/>
      <c r="B448" s="95"/>
      <c r="W448" s="95"/>
      <c r="X448" s="95"/>
      <c r="AS448" s="118"/>
      <c r="AT448" s="118"/>
    </row>
    <row r="449">
      <c r="A449" s="95"/>
      <c r="B449" s="95"/>
      <c r="W449" s="95"/>
      <c r="X449" s="95"/>
      <c r="AS449" s="118"/>
      <c r="AT449" s="118"/>
    </row>
    <row r="450">
      <c r="A450" s="95"/>
      <c r="B450" s="95"/>
      <c r="W450" s="95"/>
      <c r="X450" s="95"/>
      <c r="AS450" s="118"/>
      <c r="AT450" s="118"/>
    </row>
    <row r="451">
      <c r="A451" s="95"/>
      <c r="B451" s="95"/>
      <c r="W451" s="95"/>
      <c r="X451" s="95"/>
      <c r="AS451" s="118"/>
      <c r="AT451" s="118"/>
    </row>
    <row r="452">
      <c r="A452" s="95"/>
      <c r="B452" s="95"/>
      <c r="W452" s="95"/>
      <c r="X452" s="95"/>
      <c r="AS452" s="118"/>
      <c r="AT452" s="118"/>
    </row>
    <row r="453">
      <c r="A453" s="95"/>
      <c r="B453" s="95"/>
      <c r="W453" s="95"/>
      <c r="X453" s="95"/>
      <c r="AS453" s="118"/>
      <c r="AT453" s="118"/>
    </row>
    <row r="454">
      <c r="A454" s="95"/>
      <c r="B454" s="95"/>
      <c r="W454" s="95"/>
      <c r="X454" s="95"/>
      <c r="AS454" s="118"/>
      <c r="AT454" s="118"/>
    </row>
    <row r="455">
      <c r="A455" s="95"/>
      <c r="B455" s="95"/>
      <c r="W455" s="95"/>
      <c r="X455" s="95"/>
      <c r="AS455" s="118"/>
      <c r="AT455" s="118"/>
    </row>
    <row r="456">
      <c r="A456" s="95"/>
      <c r="B456" s="95"/>
      <c r="W456" s="95"/>
      <c r="X456" s="95"/>
      <c r="AS456" s="118"/>
      <c r="AT456" s="118"/>
    </row>
    <row r="457">
      <c r="A457" s="95"/>
      <c r="B457" s="95"/>
      <c r="W457" s="95"/>
      <c r="X457" s="95"/>
      <c r="AS457" s="118"/>
      <c r="AT457" s="118"/>
    </row>
    <row r="458">
      <c r="A458" s="95"/>
      <c r="B458" s="95"/>
      <c r="W458" s="95"/>
      <c r="X458" s="95"/>
      <c r="AS458" s="118"/>
      <c r="AT458" s="118"/>
    </row>
    <row r="459">
      <c r="A459" s="95"/>
      <c r="B459" s="95"/>
      <c r="W459" s="95"/>
      <c r="X459" s="95"/>
      <c r="AS459" s="118"/>
      <c r="AT459" s="118"/>
    </row>
    <row r="460">
      <c r="A460" s="95"/>
      <c r="B460" s="95"/>
      <c r="W460" s="95"/>
      <c r="X460" s="95"/>
      <c r="AS460" s="118"/>
      <c r="AT460" s="118"/>
    </row>
    <row r="461">
      <c r="A461" s="95"/>
      <c r="B461" s="95"/>
      <c r="W461" s="95"/>
      <c r="X461" s="95"/>
      <c r="AS461" s="118"/>
      <c r="AT461" s="118"/>
    </row>
    <row r="462">
      <c r="A462" s="95"/>
      <c r="B462" s="95"/>
      <c r="W462" s="95"/>
      <c r="X462" s="95"/>
      <c r="AS462" s="118"/>
      <c r="AT462" s="118"/>
    </row>
    <row r="463">
      <c r="A463" s="95"/>
      <c r="B463" s="95"/>
      <c r="W463" s="95"/>
      <c r="X463" s="95"/>
      <c r="AS463" s="118"/>
      <c r="AT463" s="118"/>
    </row>
    <row r="464">
      <c r="A464" s="95"/>
      <c r="B464" s="95"/>
      <c r="W464" s="95"/>
      <c r="X464" s="95"/>
      <c r="AS464" s="118"/>
      <c r="AT464" s="118"/>
    </row>
    <row r="465">
      <c r="A465" s="95"/>
      <c r="B465" s="95"/>
      <c r="W465" s="95"/>
      <c r="X465" s="95"/>
      <c r="AS465" s="118"/>
      <c r="AT465" s="118"/>
    </row>
    <row r="466">
      <c r="A466" s="95"/>
      <c r="B466" s="95"/>
      <c r="W466" s="95"/>
      <c r="X466" s="95"/>
      <c r="AS466" s="118"/>
      <c r="AT466" s="118"/>
    </row>
    <row r="467">
      <c r="A467" s="95"/>
      <c r="B467" s="95"/>
      <c r="W467" s="95"/>
      <c r="X467" s="95"/>
      <c r="AS467" s="118"/>
      <c r="AT467" s="118"/>
    </row>
    <row r="468">
      <c r="A468" s="95"/>
      <c r="B468" s="95"/>
      <c r="W468" s="95"/>
      <c r="X468" s="95"/>
      <c r="AS468" s="118"/>
      <c r="AT468" s="118"/>
    </row>
    <row r="469">
      <c r="A469" s="95"/>
      <c r="B469" s="95"/>
      <c r="W469" s="95"/>
      <c r="X469" s="95"/>
      <c r="AS469" s="118"/>
      <c r="AT469" s="118"/>
    </row>
    <row r="470">
      <c r="A470" s="95"/>
      <c r="B470" s="95"/>
      <c r="W470" s="95"/>
      <c r="X470" s="95"/>
      <c r="AS470" s="118"/>
      <c r="AT470" s="118"/>
    </row>
    <row r="471">
      <c r="A471" s="95"/>
      <c r="B471" s="95"/>
      <c r="W471" s="95"/>
      <c r="X471" s="95"/>
      <c r="AS471" s="118"/>
      <c r="AT471" s="118"/>
    </row>
    <row r="472">
      <c r="A472" s="95"/>
      <c r="B472" s="95"/>
      <c r="W472" s="95"/>
      <c r="X472" s="95"/>
      <c r="AS472" s="118"/>
      <c r="AT472" s="118"/>
    </row>
    <row r="473">
      <c r="A473" s="95"/>
      <c r="B473" s="95"/>
      <c r="W473" s="95"/>
      <c r="X473" s="95"/>
      <c r="AS473" s="118"/>
      <c r="AT473" s="118"/>
    </row>
    <row r="474">
      <c r="A474" s="95"/>
      <c r="B474" s="95"/>
      <c r="W474" s="95"/>
      <c r="X474" s="95"/>
      <c r="AS474" s="118"/>
      <c r="AT474" s="118"/>
    </row>
    <row r="475">
      <c r="A475" s="95"/>
      <c r="B475" s="95"/>
      <c r="W475" s="95"/>
      <c r="X475" s="95"/>
      <c r="AS475" s="118"/>
      <c r="AT475" s="118"/>
    </row>
    <row r="476">
      <c r="A476" s="95"/>
      <c r="B476" s="95"/>
      <c r="W476" s="95"/>
      <c r="X476" s="95"/>
      <c r="AS476" s="118"/>
      <c r="AT476" s="118"/>
    </row>
    <row r="477">
      <c r="A477" s="95"/>
      <c r="B477" s="95"/>
      <c r="W477" s="95"/>
      <c r="X477" s="95"/>
      <c r="AS477" s="118"/>
      <c r="AT477" s="118"/>
    </row>
    <row r="478">
      <c r="A478" s="95"/>
      <c r="B478" s="95"/>
      <c r="W478" s="95"/>
      <c r="X478" s="95"/>
      <c r="AS478" s="118"/>
      <c r="AT478" s="118"/>
    </row>
    <row r="479">
      <c r="A479" s="95"/>
      <c r="B479" s="95"/>
      <c r="W479" s="95"/>
      <c r="X479" s="95"/>
      <c r="AS479" s="118"/>
      <c r="AT479" s="118"/>
    </row>
    <row r="480">
      <c r="A480" s="95"/>
      <c r="B480" s="95"/>
      <c r="W480" s="95"/>
      <c r="X480" s="95"/>
      <c r="AS480" s="118"/>
      <c r="AT480" s="118"/>
    </row>
    <row r="481">
      <c r="A481" s="95"/>
      <c r="B481" s="95"/>
      <c r="W481" s="95"/>
      <c r="X481" s="95"/>
      <c r="AS481" s="118"/>
      <c r="AT481" s="118"/>
    </row>
    <row r="482">
      <c r="A482" s="95"/>
      <c r="B482" s="95"/>
      <c r="W482" s="95"/>
      <c r="X482" s="95"/>
      <c r="AS482" s="118"/>
      <c r="AT482" s="118"/>
    </row>
    <row r="483">
      <c r="A483" s="95"/>
      <c r="B483" s="95"/>
      <c r="W483" s="95"/>
      <c r="X483" s="95"/>
      <c r="AS483" s="118"/>
      <c r="AT483" s="118"/>
    </row>
    <row r="484">
      <c r="A484" s="95"/>
      <c r="B484" s="95"/>
      <c r="W484" s="95"/>
      <c r="X484" s="95"/>
      <c r="AS484" s="118"/>
      <c r="AT484" s="118"/>
    </row>
    <row r="485">
      <c r="A485" s="95"/>
      <c r="B485" s="95"/>
      <c r="W485" s="95"/>
      <c r="X485" s="95"/>
      <c r="AS485" s="118"/>
      <c r="AT485" s="118"/>
    </row>
    <row r="486">
      <c r="A486" s="95"/>
      <c r="B486" s="95"/>
      <c r="W486" s="95"/>
      <c r="X486" s="95"/>
      <c r="AS486" s="118"/>
      <c r="AT486" s="118"/>
    </row>
    <row r="487">
      <c r="A487" s="95"/>
      <c r="B487" s="95"/>
      <c r="W487" s="95"/>
      <c r="X487" s="95"/>
      <c r="AS487" s="118"/>
      <c r="AT487" s="118"/>
    </row>
    <row r="488">
      <c r="A488" s="95"/>
      <c r="B488" s="95"/>
      <c r="W488" s="95"/>
      <c r="X488" s="95"/>
      <c r="AS488" s="118"/>
      <c r="AT488" s="118"/>
    </row>
    <row r="489">
      <c r="A489" s="95"/>
      <c r="B489" s="95"/>
      <c r="W489" s="95"/>
      <c r="X489" s="95"/>
      <c r="AS489" s="118"/>
      <c r="AT489" s="118"/>
    </row>
    <row r="490">
      <c r="A490" s="95"/>
      <c r="B490" s="95"/>
      <c r="W490" s="95"/>
      <c r="X490" s="95"/>
      <c r="AS490" s="118"/>
      <c r="AT490" s="118"/>
    </row>
    <row r="491">
      <c r="A491" s="95"/>
      <c r="B491" s="95"/>
      <c r="W491" s="95"/>
      <c r="X491" s="95"/>
      <c r="AS491" s="118"/>
      <c r="AT491" s="118"/>
    </row>
    <row r="492">
      <c r="A492" s="95"/>
      <c r="B492" s="95"/>
      <c r="W492" s="95"/>
      <c r="X492" s="95"/>
      <c r="AS492" s="118"/>
      <c r="AT492" s="118"/>
    </row>
    <row r="493">
      <c r="A493" s="95"/>
      <c r="B493" s="95"/>
      <c r="W493" s="95"/>
      <c r="X493" s="95"/>
      <c r="AS493" s="118"/>
      <c r="AT493" s="118"/>
    </row>
    <row r="494">
      <c r="A494" s="95"/>
      <c r="B494" s="95"/>
      <c r="W494" s="95"/>
      <c r="X494" s="95"/>
      <c r="AS494" s="118"/>
      <c r="AT494" s="118"/>
    </row>
    <row r="495">
      <c r="A495" s="95"/>
      <c r="B495" s="95"/>
      <c r="W495" s="95"/>
      <c r="X495" s="95"/>
      <c r="AS495" s="118"/>
      <c r="AT495" s="118"/>
    </row>
    <row r="496">
      <c r="A496" s="95"/>
      <c r="B496" s="95"/>
      <c r="W496" s="95"/>
      <c r="X496" s="95"/>
      <c r="AS496" s="118"/>
      <c r="AT496" s="118"/>
    </row>
    <row r="497">
      <c r="A497" s="95"/>
      <c r="B497" s="95"/>
      <c r="W497" s="95"/>
      <c r="X497" s="95"/>
      <c r="AS497" s="118"/>
      <c r="AT497" s="118"/>
    </row>
    <row r="498">
      <c r="A498" s="95"/>
      <c r="B498" s="95"/>
      <c r="W498" s="95"/>
      <c r="X498" s="95"/>
      <c r="AS498" s="118"/>
      <c r="AT498" s="118"/>
    </row>
    <row r="499">
      <c r="A499" s="95"/>
      <c r="B499" s="95"/>
      <c r="W499" s="95"/>
      <c r="X499" s="95"/>
      <c r="AS499" s="118"/>
      <c r="AT499" s="118"/>
    </row>
    <row r="500">
      <c r="A500" s="95"/>
      <c r="B500" s="95"/>
      <c r="W500" s="95"/>
      <c r="X500" s="95"/>
      <c r="AS500" s="118"/>
      <c r="AT500" s="118"/>
    </row>
    <row r="501">
      <c r="A501" s="95"/>
      <c r="B501" s="95"/>
      <c r="W501" s="95"/>
      <c r="X501" s="95"/>
      <c r="AS501" s="118"/>
      <c r="AT501" s="118"/>
    </row>
    <row r="502">
      <c r="A502" s="95"/>
      <c r="B502" s="95"/>
      <c r="W502" s="95"/>
      <c r="X502" s="95"/>
      <c r="AS502" s="118"/>
      <c r="AT502" s="118"/>
    </row>
    <row r="503">
      <c r="A503" s="95"/>
      <c r="B503" s="95"/>
      <c r="W503" s="95"/>
      <c r="X503" s="95"/>
      <c r="AS503" s="118"/>
      <c r="AT503" s="118"/>
    </row>
    <row r="504">
      <c r="A504" s="95"/>
      <c r="B504" s="95"/>
      <c r="W504" s="95"/>
      <c r="X504" s="95"/>
      <c r="AS504" s="118"/>
      <c r="AT504" s="118"/>
    </row>
    <row r="505">
      <c r="A505" s="95"/>
      <c r="B505" s="95"/>
      <c r="W505" s="95"/>
      <c r="X505" s="95"/>
      <c r="AS505" s="118"/>
      <c r="AT505" s="118"/>
    </row>
    <row r="506">
      <c r="A506" s="95"/>
      <c r="B506" s="95"/>
      <c r="W506" s="95"/>
      <c r="X506" s="95"/>
      <c r="AS506" s="118"/>
      <c r="AT506" s="118"/>
    </row>
    <row r="507">
      <c r="A507" s="95"/>
      <c r="B507" s="95"/>
      <c r="W507" s="95"/>
      <c r="X507" s="95"/>
      <c r="AS507" s="118"/>
      <c r="AT507" s="118"/>
    </row>
    <row r="508">
      <c r="A508" s="95"/>
      <c r="B508" s="95"/>
      <c r="W508" s="95"/>
      <c r="X508" s="95"/>
      <c r="AS508" s="118"/>
      <c r="AT508" s="118"/>
    </row>
    <row r="509">
      <c r="A509" s="95"/>
      <c r="B509" s="95"/>
      <c r="W509" s="95"/>
      <c r="X509" s="95"/>
      <c r="AS509" s="118"/>
      <c r="AT509" s="118"/>
    </row>
    <row r="510">
      <c r="A510" s="95"/>
      <c r="B510" s="95"/>
      <c r="W510" s="95"/>
      <c r="X510" s="95"/>
      <c r="AS510" s="118"/>
      <c r="AT510" s="118"/>
    </row>
    <row r="511">
      <c r="A511" s="95"/>
      <c r="B511" s="95"/>
      <c r="W511" s="95"/>
      <c r="X511" s="95"/>
      <c r="AS511" s="118"/>
      <c r="AT511" s="118"/>
    </row>
    <row r="512">
      <c r="A512" s="95"/>
      <c r="B512" s="95"/>
      <c r="W512" s="95"/>
      <c r="X512" s="95"/>
      <c r="AS512" s="118"/>
      <c r="AT512" s="118"/>
    </row>
    <row r="513">
      <c r="A513" s="95"/>
      <c r="B513" s="95"/>
      <c r="W513" s="95"/>
      <c r="X513" s="95"/>
      <c r="AS513" s="118"/>
      <c r="AT513" s="118"/>
    </row>
    <row r="514">
      <c r="A514" s="95"/>
      <c r="B514" s="95"/>
      <c r="W514" s="95"/>
      <c r="X514" s="95"/>
      <c r="AS514" s="118"/>
      <c r="AT514" s="118"/>
    </row>
    <row r="515">
      <c r="A515" s="95"/>
      <c r="B515" s="95"/>
      <c r="W515" s="95"/>
      <c r="X515" s="95"/>
      <c r="AS515" s="118"/>
      <c r="AT515" s="118"/>
    </row>
    <row r="516">
      <c r="A516" s="95"/>
      <c r="B516" s="95"/>
      <c r="W516" s="95"/>
      <c r="X516" s="95"/>
      <c r="AS516" s="118"/>
      <c r="AT516" s="118"/>
    </row>
    <row r="517">
      <c r="A517" s="95"/>
      <c r="B517" s="95"/>
      <c r="W517" s="95"/>
      <c r="X517" s="95"/>
      <c r="AS517" s="118"/>
      <c r="AT517" s="118"/>
    </row>
    <row r="518">
      <c r="A518" s="95"/>
      <c r="B518" s="95"/>
      <c r="W518" s="95"/>
      <c r="X518" s="95"/>
      <c r="AS518" s="118"/>
      <c r="AT518" s="118"/>
    </row>
    <row r="519">
      <c r="A519" s="95"/>
      <c r="B519" s="95"/>
      <c r="W519" s="95"/>
      <c r="X519" s="95"/>
      <c r="AS519" s="118"/>
      <c r="AT519" s="118"/>
    </row>
    <row r="520">
      <c r="A520" s="95"/>
      <c r="B520" s="95"/>
      <c r="W520" s="95"/>
      <c r="X520" s="95"/>
      <c r="AS520" s="118"/>
      <c r="AT520" s="118"/>
    </row>
    <row r="521">
      <c r="A521" s="95"/>
      <c r="B521" s="95"/>
      <c r="W521" s="95"/>
      <c r="X521" s="95"/>
      <c r="AS521" s="118"/>
      <c r="AT521" s="118"/>
    </row>
    <row r="522">
      <c r="A522" s="95"/>
      <c r="B522" s="95"/>
      <c r="W522" s="95"/>
      <c r="X522" s="95"/>
      <c r="AS522" s="118"/>
      <c r="AT522" s="118"/>
    </row>
    <row r="523">
      <c r="A523" s="95"/>
      <c r="B523" s="95"/>
      <c r="W523" s="95"/>
      <c r="X523" s="95"/>
      <c r="AS523" s="118"/>
      <c r="AT523" s="118"/>
    </row>
    <row r="524">
      <c r="A524" s="95"/>
      <c r="B524" s="95"/>
      <c r="W524" s="95"/>
      <c r="X524" s="95"/>
      <c r="AS524" s="118"/>
      <c r="AT524" s="118"/>
    </row>
    <row r="525">
      <c r="A525" s="95"/>
      <c r="B525" s="95"/>
      <c r="W525" s="95"/>
      <c r="X525" s="95"/>
      <c r="AS525" s="118"/>
      <c r="AT525" s="118"/>
    </row>
    <row r="526">
      <c r="A526" s="95"/>
      <c r="B526" s="95"/>
      <c r="W526" s="95"/>
      <c r="X526" s="95"/>
      <c r="AS526" s="118"/>
      <c r="AT526" s="118"/>
    </row>
    <row r="527">
      <c r="A527" s="95"/>
      <c r="B527" s="95"/>
      <c r="W527" s="95"/>
      <c r="X527" s="95"/>
      <c r="AS527" s="118"/>
      <c r="AT527" s="118"/>
    </row>
    <row r="528">
      <c r="A528" s="95"/>
      <c r="B528" s="95"/>
      <c r="W528" s="95"/>
      <c r="X528" s="95"/>
      <c r="AS528" s="118"/>
      <c r="AT528" s="118"/>
    </row>
    <row r="529">
      <c r="A529" s="95"/>
      <c r="B529" s="95"/>
      <c r="W529" s="95"/>
      <c r="X529" s="95"/>
      <c r="AS529" s="118"/>
      <c r="AT529" s="118"/>
    </row>
    <row r="530">
      <c r="A530" s="95"/>
      <c r="B530" s="95"/>
      <c r="W530" s="95"/>
      <c r="X530" s="95"/>
      <c r="AS530" s="118"/>
      <c r="AT530" s="118"/>
    </row>
    <row r="531">
      <c r="A531" s="95"/>
      <c r="B531" s="95"/>
      <c r="W531" s="95"/>
      <c r="X531" s="95"/>
      <c r="AS531" s="118"/>
      <c r="AT531" s="118"/>
    </row>
    <row r="532">
      <c r="A532" s="95"/>
      <c r="B532" s="95"/>
      <c r="W532" s="95"/>
      <c r="X532" s="95"/>
      <c r="AS532" s="118"/>
      <c r="AT532" s="118"/>
    </row>
    <row r="533">
      <c r="A533" s="95"/>
      <c r="B533" s="95"/>
      <c r="W533" s="95"/>
      <c r="X533" s="95"/>
      <c r="AS533" s="118"/>
      <c r="AT533" s="118"/>
    </row>
    <row r="534">
      <c r="A534" s="95"/>
      <c r="B534" s="95"/>
      <c r="W534" s="95"/>
      <c r="X534" s="95"/>
      <c r="AS534" s="118"/>
      <c r="AT534" s="118"/>
    </row>
    <row r="535">
      <c r="A535" s="95"/>
      <c r="B535" s="95"/>
      <c r="W535" s="95"/>
      <c r="X535" s="95"/>
      <c r="AS535" s="118"/>
      <c r="AT535" s="118"/>
    </row>
    <row r="536">
      <c r="A536" s="95"/>
      <c r="B536" s="95"/>
      <c r="W536" s="95"/>
      <c r="X536" s="95"/>
      <c r="AS536" s="118"/>
      <c r="AT536" s="118"/>
    </row>
    <row r="537">
      <c r="A537" s="95"/>
      <c r="B537" s="95"/>
      <c r="W537" s="95"/>
      <c r="X537" s="95"/>
      <c r="AS537" s="118"/>
      <c r="AT537" s="118"/>
    </row>
    <row r="538">
      <c r="A538" s="95"/>
      <c r="B538" s="95"/>
      <c r="W538" s="95"/>
      <c r="X538" s="95"/>
      <c r="AS538" s="118"/>
      <c r="AT538" s="118"/>
    </row>
    <row r="539">
      <c r="A539" s="95"/>
      <c r="B539" s="95"/>
      <c r="W539" s="95"/>
      <c r="X539" s="95"/>
      <c r="AS539" s="118"/>
      <c r="AT539" s="118"/>
    </row>
    <row r="540">
      <c r="A540" s="95"/>
      <c r="B540" s="95"/>
      <c r="W540" s="95"/>
      <c r="X540" s="95"/>
      <c r="AS540" s="118"/>
      <c r="AT540" s="118"/>
    </row>
    <row r="541">
      <c r="A541" s="95"/>
      <c r="B541" s="95"/>
      <c r="W541" s="95"/>
      <c r="X541" s="95"/>
      <c r="AS541" s="118"/>
      <c r="AT541" s="118"/>
    </row>
    <row r="542">
      <c r="A542" s="95"/>
      <c r="B542" s="95"/>
      <c r="W542" s="95"/>
      <c r="X542" s="95"/>
      <c r="AS542" s="118"/>
      <c r="AT542" s="118"/>
    </row>
    <row r="543">
      <c r="A543" s="95"/>
      <c r="B543" s="95"/>
      <c r="W543" s="95"/>
      <c r="X543" s="95"/>
      <c r="AS543" s="118"/>
      <c r="AT543" s="118"/>
    </row>
    <row r="544">
      <c r="A544" s="95"/>
      <c r="B544" s="95"/>
      <c r="W544" s="95"/>
      <c r="X544" s="95"/>
      <c r="AS544" s="118"/>
      <c r="AT544" s="118"/>
    </row>
    <row r="545">
      <c r="A545" s="95"/>
      <c r="B545" s="95"/>
      <c r="W545" s="95"/>
      <c r="X545" s="95"/>
      <c r="AS545" s="118"/>
      <c r="AT545" s="118"/>
    </row>
    <row r="546">
      <c r="A546" s="95"/>
      <c r="B546" s="95"/>
      <c r="W546" s="95"/>
      <c r="X546" s="95"/>
      <c r="AS546" s="118"/>
      <c r="AT546" s="118"/>
    </row>
    <row r="547">
      <c r="A547" s="95"/>
      <c r="B547" s="95"/>
      <c r="W547" s="95"/>
      <c r="X547" s="95"/>
      <c r="AS547" s="118"/>
      <c r="AT547" s="118"/>
    </row>
    <row r="548">
      <c r="A548" s="95"/>
      <c r="B548" s="95"/>
      <c r="W548" s="95"/>
      <c r="X548" s="95"/>
      <c r="AS548" s="118"/>
      <c r="AT548" s="118"/>
    </row>
    <row r="549">
      <c r="A549" s="95"/>
      <c r="B549" s="95"/>
      <c r="W549" s="95"/>
      <c r="X549" s="95"/>
      <c r="AS549" s="118"/>
      <c r="AT549" s="118"/>
    </row>
    <row r="550">
      <c r="A550" s="95"/>
      <c r="B550" s="95"/>
      <c r="W550" s="95"/>
      <c r="X550" s="95"/>
      <c r="AS550" s="118"/>
      <c r="AT550" s="118"/>
    </row>
    <row r="551">
      <c r="A551" s="95"/>
      <c r="B551" s="95"/>
      <c r="W551" s="95"/>
      <c r="X551" s="95"/>
      <c r="AS551" s="118"/>
      <c r="AT551" s="118"/>
    </row>
    <row r="552">
      <c r="A552" s="95"/>
      <c r="B552" s="95"/>
      <c r="W552" s="95"/>
      <c r="X552" s="95"/>
      <c r="AS552" s="118"/>
      <c r="AT552" s="118"/>
    </row>
    <row r="553">
      <c r="A553" s="95"/>
      <c r="B553" s="95"/>
      <c r="W553" s="95"/>
      <c r="X553" s="95"/>
      <c r="AS553" s="118"/>
      <c r="AT553" s="118"/>
    </row>
    <row r="554">
      <c r="A554" s="95"/>
      <c r="B554" s="95"/>
      <c r="W554" s="95"/>
      <c r="X554" s="95"/>
      <c r="AS554" s="118"/>
      <c r="AT554" s="118"/>
    </row>
    <row r="555">
      <c r="A555" s="95"/>
      <c r="B555" s="95"/>
      <c r="W555" s="95"/>
      <c r="X555" s="95"/>
      <c r="AS555" s="118"/>
      <c r="AT555" s="118"/>
    </row>
    <row r="556">
      <c r="A556" s="95"/>
      <c r="B556" s="95"/>
      <c r="W556" s="95"/>
      <c r="X556" s="95"/>
      <c r="AS556" s="118"/>
      <c r="AT556" s="118"/>
    </row>
    <row r="557">
      <c r="A557" s="95"/>
      <c r="B557" s="95"/>
      <c r="W557" s="95"/>
      <c r="X557" s="95"/>
      <c r="AS557" s="118"/>
      <c r="AT557" s="118"/>
    </row>
    <row r="558">
      <c r="A558" s="95"/>
      <c r="B558" s="95"/>
      <c r="W558" s="95"/>
      <c r="X558" s="95"/>
      <c r="AS558" s="118"/>
      <c r="AT558" s="118"/>
    </row>
    <row r="559">
      <c r="A559" s="95"/>
      <c r="B559" s="95"/>
      <c r="W559" s="95"/>
      <c r="X559" s="95"/>
      <c r="AS559" s="118"/>
      <c r="AT559" s="118"/>
    </row>
    <row r="560">
      <c r="A560" s="95"/>
      <c r="B560" s="95"/>
      <c r="W560" s="95"/>
      <c r="X560" s="95"/>
      <c r="AS560" s="118"/>
      <c r="AT560" s="118"/>
    </row>
    <row r="561">
      <c r="A561" s="95"/>
      <c r="B561" s="95"/>
      <c r="W561" s="95"/>
      <c r="X561" s="95"/>
      <c r="AS561" s="118"/>
      <c r="AT561" s="118"/>
    </row>
    <row r="562">
      <c r="A562" s="95"/>
      <c r="B562" s="95"/>
      <c r="W562" s="95"/>
      <c r="X562" s="95"/>
      <c r="AS562" s="118"/>
      <c r="AT562" s="118"/>
    </row>
    <row r="563">
      <c r="A563" s="95"/>
      <c r="B563" s="95"/>
      <c r="W563" s="95"/>
      <c r="X563" s="95"/>
      <c r="AS563" s="118"/>
      <c r="AT563" s="118"/>
    </row>
    <row r="564">
      <c r="A564" s="95"/>
      <c r="B564" s="95"/>
      <c r="W564" s="95"/>
      <c r="X564" s="95"/>
      <c r="AS564" s="118"/>
      <c r="AT564" s="118"/>
    </row>
    <row r="565">
      <c r="A565" s="95"/>
      <c r="B565" s="95"/>
      <c r="W565" s="95"/>
      <c r="X565" s="95"/>
      <c r="AS565" s="118"/>
      <c r="AT565" s="118"/>
    </row>
    <row r="566">
      <c r="A566" s="95"/>
      <c r="B566" s="95"/>
      <c r="W566" s="95"/>
      <c r="X566" s="95"/>
      <c r="AS566" s="118"/>
      <c r="AT566" s="118"/>
    </row>
    <row r="567">
      <c r="A567" s="95"/>
      <c r="B567" s="95"/>
      <c r="W567" s="95"/>
      <c r="X567" s="95"/>
      <c r="AS567" s="118"/>
      <c r="AT567" s="118"/>
    </row>
    <row r="568">
      <c r="A568" s="95"/>
      <c r="B568" s="95"/>
      <c r="W568" s="95"/>
      <c r="X568" s="95"/>
      <c r="AS568" s="118"/>
      <c r="AT568" s="118"/>
    </row>
    <row r="569">
      <c r="A569" s="95"/>
      <c r="B569" s="95"/>
      <c r="W569" s="95"/>
      <c r="X569" s="95"/>
      <c r="AS569" s="118"/>
      <c r="AT569" s="118"/>
    </row>
    <row r="570">
      <c r="A570" s="95"/>
      <c r="B570" s="95"/>
      <c r="W570" s="95"/>
      <c r="X570" s="95"/>
      <c r="AS570" s="118"/>
      <c r="AT570" s="118"/>
    </row>
    <row r="571">
      <c r="A571" s="95"/>
      <c r="B571" s="95"/>
      <c r="W571" s="95"/>
      <c r="X571" s="95"/>
      <c r="AS571" s="118"/>
      <c r="AT571" s="118"/>
    </row>
    <row r="572">
      <c r="A572" s="95"/>
      <c r="B572" s="95"/>
      <c r="W572" s="95"/>
      <c r="X572" s="95"/>
      <c r="AS572" s="118"/>
      <c r="AT572" s="118"/>
    </row>
    <row r="573">
      <c r="A573" s="95"/>
      <c r="B573" s="95"/>
      <c r="W573" s="95"/>
      <c r="X573" s="95"/>
      <c r="AS573" s="118"/>
      <c r="AT573" s="118"/>
    </row>
    <row r="574">
      <c r="A574" s="95"/>
      <c r="B574" s="95"/>
      <c r="W574" s="95"/>
      <c r="X574" s="95"/>
      <c r="AS574" s="118"/>
      <c r="AT574" s="118"/>
    </row>
    <row r="575">
      <c r="A575" s="95"/>
      <c r="B575" s="95"/>
      <c r="W575" s="95"/>
      <c r="X575" s="95"/>
      <c r="AS575" s="118"/>
      <c r="AT575" s="118"/>
    </row>
    <row r="576">
      <c r="A576" s="95"/>
      <c r="B576" s="95"/>
      <c r="W576" s="95"/>
      <c r="X576" s="95"/>
      <c r="AS576" s="118"/>
      <c r="AT576" s="118"/>
    </row>
    <row r="577">
      <c r="A577" s="95"/>
      <c r="B577" s="95"/>
      <c r="W577" s="95"/>
      <c r="X577" s="95"/>
      <c r="AS577" s="118"/>
      <c r="AT577" s="118"/>
    </row>
    <row r="578">
      <c r="A578" s="95"/>
      <c r="B578" s="95"/>
      <c r="W578" s="95"/>
      <c r="X578" s="95"/>
      <c r="AS578" s="118"/>
      <c r="AT578" s="118"/>
    </row>
    <row r="579">
      <c r="A579" s="95"/>
      <c r="B579" s="95"/>
      <c r="W579" s="95"/>
      <c r="X579" s="95"/>
      <c r="AS579" s="118"/>
      <c r="AT579" s="118"/>
    </row>
    <row r="580">
      <c r="A580" s="95"/>
      <c r="B580" s="95"/>
      <c r="W580" s="95"/>
      <c r="X580" s="95"/>
      <c r="AS580" s="118"/>
      <c r="AT580" s="118"/>
    </row>
    <row r="581">
      <c r="A581" s="95"/>
      <c r="B581" s="95"/>
      <c r="W581" s="95"/>
      <c r="X581" s="95"/>
      <c r="AS581" s="118"/>
      <c r="AT581" s="118"/>
    </row>
    <row r="582">
      <c r="A582" s="95"/>
      <c r="B582" s="95"/>
      <c r="W582" s="95"/>
      <c r="X582" s="95"/>
      <c r="AS582" s="118"/>
      <c r="AT582" s="118"/>
    </row>
    <row r="583">
      <c r="A583" s="95"/>
      <c r="B583" s="95"/>
      <c r="W583" s="95"/>
      <c r="X583" s="95"/>
      <c r="AS583" s="118"/>
      <c r="AT583" s="118"/>
    </row>
    <row r="584">
      <c r="A584" s="95"/>
      <c r="B584" s="95"/>
      <c r="W584" s="95"/>
      <c r="X584" s="95"/>
      <c r="AS584" s="118"/>
      <c r="AT584" s="118"/>
    </row>
    <row r="585">
      <c r="A585" s="95"/>
      <c r="B585" s="95"/>
      <c r="W585" s="95"/>
      <c r="X585" s="95"/>
      <c r="AS585" s="118"/>
      <c r="AT585" s="118"/>
    </row>
    <row r="586">
      <c r="A586" s="95"/>
      <c r="B586" s="95"/>
      <c r="W586" s="95"/>
      <c r="X586" s="95"/>
      <c r="AS586" s="118"/>
      <c r="AT586" s="118"/>
    </row>
    <row r="587">
      <c r="A587" s="95"/>
      <c r="B587" s="95"/>
      <c r="W587" s="95"/>
      <c r="X587" s="95"/>
      <c r="AS587" s="118"/>
      <c r="AT587" s="118"/>
    </row>
    <row r="588">
      <c r="A588" s="95"/>
      <c r="B588" s="95"/>
      <c r="W588" s="95"/>
      <c r="X588" s="95"/>
      <c r="AS588" s="118"/>
      <c r="AT588" s="118"/>
    </row>
    <row r="589">
      <c r="A589" s="95"/>
      <c r="B589" s="95"/>
      <c r="W589" s="95"/>
      <c r="X589" s="95"/>
      <c r="AS589" s="118"/>
      <c r="AT589" s="118"/>
    </row>
    <row r="590">
      <c r="A590" s="95"/>
      <c r="B590" s="95"/>
      <c r="W590" s="95"/>
      <c r="X590" s="95"/>
      <c r="AS590" s="118"/>
      <c r="AT590" s="118"/>
    </row>
    <row r="591">
      <c r="A591" s="95"/>
      <c r="B591" s="95"/>
      <c r="W591" s="95"/>
      <c r="X591" s="95"/>
      <c r="AS591" s="118"/>
      <c r="AT591" s="118"/>
    </row>
    <row r="592">
      <c r="A592" s="95"/>
      <c r="B592" s="95"/>
      <c r="W592" s="95"/>
      <c r="X592" s="95"/>
      <c r="AS592" s="118"/>
      <c r="AT592" s="118"/>
    </row>
    <row r="593">
      <c r="A593" s="95"/>
      <c r="B593" s="95"/>
      <c r="W593" s="95"/>
      <c r="X593" s="95"/>
      <c r="AS593" s="118"/>
      <c r="AT593" s="118"/>
    </row>
    <row r="594">
      <c r="A594" s="95"/>
      <c r="B594" s="95"/>
      <c r="W594" s="95"/>
      <c r="X594" s="95"/>
      <c r="AS594" s="118"/>
      <c r="AT594" s="118"/>
    </row>
    <row r="595">
      <c r="A595" s="95"/>
      <c r="B595" s="95"/>
      <c r="W595" s="95"/>
      <c r="X595" s="95"/>
      <c r="AS595" s="118"/>
      <c r="AT595" s="118"/>
    </row>
    <row r="596">
      <c r="A596" s="95"/>
      <c r="B596" s="95"/>
      <c r="W596" s="95"/>
      <c r="X596" s="95"/>
      <c r="AS596" s="118"/>
      <c r="AT596" s="118"/>
    </row>
    <row r="597">
      <c r="A597" s="95"/>
      <c r="B597" s="95"/>
      <c r="W597" s="95"/>
      <c r="X597" s="95"/>
      <c r="AS597" s="118"/>
      <c r="AT597" s="118"/>
    </row>
    <row r="598">
      <c r="A598" s="95"/>
      <c r="B598" s="95"/>
      <c r="W598" s="95"/>
      <c r="X598" s="95"/>
      <c r="AS598" s="118"/>
      <c r="AT598" s="118"/>
    </row>
    <row r="599">
      <c r="A599" s="95"/>
      <c r="B599" s="95"/>
      <c r="W599" s="95"/>
      <c r="X599" s="95"/>
      <c r="AS599" s="118"/>
      <c r="AT599" s="118"/>
    </row>
    <row r="600">
      <c r="A600" s="95"/>
      <c r="B600" s="95"/>
      <c r="W600" s="95"/>
      <c r="X600" s="95"/>
      <c r="AS600" s="118"/>
      <c r="AT600" s="118"/>
    </row>
    <row r="601">
      <c r="A601" s="95"/>
      <c r="B601" s="95"/>
      <c r="W601" s="95"/>
      <c r="X601" s="95"/>
      <c r="AS601" s="118"/>
      <c r="AT601" s="118"/>
    </row>
    <row r="602">
      <c r="A602" s="95"/>
      <c r="B602" s="95"/>
      <c r="W602" s="95"/>
      <c r="X602" s="95"/>
      <c r="AS602" s="118"/>
      <c r="AT602" s="118"/>
    </row>
    <row r="603">
      <c r="A603" s="95"/>
      <c r="B603" s="95"/>
      <c r="W603" s="95"/>
      <c r="X603" s="95"/>
      <c r="AS603" s="118"/>
      <c r="AT603" s="118"/>
    </row>
    <row r="604">
      <c r="A604" s="95"/>
      <c r="B604" s="95"/>
      <c r="W604" s="95"/>
      <c r="X604" s="95"/>
      <c r="AS604" s="118"/>
      <c r="AT604" s="118"/>
    </row>
    <row r="605">
      <c r="A605" s="95"/>
      <c r="B605" s="95"/>
      <c r="W605" s="95"/>
      <c r="X605" s="95"/>
      <c r="AS605" s="118"/>
      <c r="AT605" s="118"/>
    </row>
    <row r="606">
      <c r="A606" s="95"/>
      <c r="B606" s="95"/>
      <c r="W606" s="95"/>
      <c r="X606" s="95"/>
      <c r="AS606" s="118"/>
      <c r="AT606" s="118"/>
    </row>
    <row r="607">
      <c r="A607" s="95"/>
      <c r="B607" s="95"/>
      <c r="W607" s="95"/>
      <c r="X607" s="95"/>
      <c r="AS607" s="118"/>
      <c r="AT607" s="118"/>
    </row>
    <row r="608">
      <c r="A608" s="95"/>
      <c r="B608" s="95"/>
      <c r="W608" s="95"/>
      <c r="X608" s="95"/>
      <c r="AS608" s="118"/>
      <c r="AT608" s="118"/>
    </row>
    <row r="609">
      <c r="A609" s="95"/>
      <c r="B609" s="95"/>
      <c r="W609" s="95"/>
      <c r="X609" s="95"/>
      <c r="AS609" s="118"/>
      <c r="AT609" s="118"/>
    </row>
    <row r="610">
      <c r="A610" s="95"/>
      <c r="B610" s="95"/>
      <c r="W610" s="95"/>
      <c r="X610" s="95"/>
      <c r="AS610" s="118"/>
      <c r="AT610" s="118"/>
    </row>
    <row r="611">
      <c r="A611" s="95"/>
      <c r="B611" s="95"/>
      <c r="W611" s="95"/>
      <c r="X611" s="95"/>
      <c r="AS611" s="118"/>
      <c r="AT611" s="118"/>
    </row>
    <row r="612">
      <c r="A612" s="95"/>
      <c r="B612" s="95"/>
      <c r="W612" s="95"/>
      <c r="X612" s="95"/>
      <c r="AS612" s="118"/>
      <c r="AT612" s="118"/>
    </row>
    <row r="613">
      <c r="A613" s="95"/>
      <c r="B613" s="95"/>
      <c r="W613" s="95"/>
      <c r="X613" s="95"/>
      <c r="AS613" s="118"/>
      <c r="AT613" s="118"/>
    </row>
    <row r="614">
      <c r="A614" s="95"/>
      <c r="B614" s="95"/>
      <c r="W614" s="95"/>
      <c r="X614" s="95"/>
      <c r="AS614" s="118"/>
      <c r="AT614" s="118"/>
    </row>
    <row r="615">
      <c r="A615" s="95"/>
      <c r="B615" s="95"/>
      <c r="W615" s="95"/>
      <c r="X615" s="95"/>
      <c r="AS615" s="118"/>
      <c r="AT615" s="118"/>
    </row>
    <row r="616">
      <c r="A616" s="95"/>
      <c r="B616" s="95"/>
      <c r="W616" s="95"/>
      <c r="X616" s="95"/>
      <c r="AS616" s="118"/>
      <c r="AT616" s="118"/>
    </row>
    <row r="617">
      <c r="A617" s="95"/>
      <c r="B617" s="95"/>
      <c r="W617" s="95"/>
      <c r="X617" s="95"/>
      <c r="AS617" s="118"/>
      <c r="AT617" s="118"/>
    </row>
    <row r="618">
      <c r="A618" s="95"/>
      <c r="B618" s="95"/>
      <c r="W618" s="95"/>
      <c r="X618" s="95"/>
      <c r="AS618" s="118"/>
      <c r="AT618" s="118"/>
    </row>
    <row r="619">
      <c r="A619" s="95"/>
      <c r="B619" s="95"/>
      <c r="W619" s="95"/>
      <c r="X619" s="95"/>
      <c r="AS619" s="118"/>
      <c r="AT619" s="118"/>
    </row>
    <row r="620">
      <c r="A620" s="95"/>
      <c r="B620" s="95"/>
      <c r="W620" s="95"/>
      <c r="X620" s="95"/>
      <c r="AS620" s="118"/>
      <c r="AT620" s="118"/>
    </row>
    <row r="621">
      <c r="A621" s="95"/>
      <c r="B621" s="95"/>
      <c r="W621" s="95"/>
      <c r="X621" s="95"/>
      <c r="AS621" s="118"/>
      <c r="AT621" s="118"/>
    </row>
    <row r="622">
      <c r="A622" s="95"/>
      <c r="B622" s="95"/>
      <c r="W622" s="95"/>
      <c r="X622" s="95"/>
      <c r="AS622" s="118"/>
      <c r="AT622" s="118"/>
    </row>
    <row r="623">
      <c r="A623" s="95"/>
      <c r="B623" s="95"/>
      <c r="W623" s="95"/>
      <c r="X623" s="95"/>
      <c r="AS623" s="118"/>
      <c r="AT623" s="118"/>
    </row>
    <row r="624">
      <c r="A624" s="95"/>
      <c r="B624" s="95"/>
      <c r="W624" s="95"/>
      <c r="X624" s="95"/>
      <c r="AS624" s="118"/>
      <c r="AT624" s="118"/>
    </row>
    <row r="625">
      <c r="A625" s="95"/>
      <c r="B625" s="95"/>
      <c r="W625" s="95"/>
      <c r="X625" s="95"/>
      <c r="AS625" s="118"/>
      <c r="AT625" s="118"/>
    </row>
    <row r="626">
      <c r="A626" s="95"/>
      <c r="B626" s="95"/>
      <c r="W626" s="95"/>
      <c r="X626" s="95"/>
      <c r="AS626" s="118"/>
      <c r="AT626" s="118"/>
    </row>
    <row r="627">
      <c r="A627" s="95"/>
      <c r="B627" s="95"/>
      <c r="W627" s="95"/>
      <c r="X627" s="95"/>
      <c r="AS627" s="118"/>
      <c r="AT627" s="118"/>
    </row>
    <row r="628">
      <c r="A628" s="95"/>
      <c r="B628" s="95"/>
      <c r="W628" s="95"/>
      <c r="X628" s="95"/>
      <c r="AS628" s="118"/>
      <c r="AT628" s="118"/>
    </row>
    <row r="629">
      <c r="A629" s="95"/>
      <c r="B629" s="95"/>
      <c r="W629" s="95"/>
      <c r="X629" s="95"/>
      <c r="AS629" s="118"/>
      <c r="AT629" s="118"/>
    </row>
    <row r="630">
      <c r="A630" s="95"/>
      <c r="B630" s="95"/>
      <c r="W630" s="95"/>
      <c r="X630" s="95"/>
      <c r="AS630" s="118"/>
      <c r="AT630" s="118"/>
    </row>
    <row r="631">
      <c r="A631" s="95"/>
      <c r="B631" s="95"/>
      <c r="W631" s="95"/>
      <c r="X631" s="95"/>
      <c r="AS631" s="118"/>
      <c r="AT631" s="118"/>
    </row>
    <row r="632">
      <c r="A632" s="95"/>
      <c r="B632" s="95"/>
      <c r="W632" s="95"/>
      <c r="X632" s="95"/>
      <c r="AS632" s="118"/>
      <c r="AT632" s="118"/>
    </row>
    <row r="633">
      <c r="A633" s="95"/>
      <c r="B633" s="95"/>
      <c r="W633" s="95"/>
      <c r="X633" s="95"/>
      <c r="AS633" s="118"/>
      <c r="AT633" s="118"/>
    </row>
    <row r="634">
      <c r="A634" s="95"/>
      <c r="B634" s="95"/>
      <c r="W634" s="95"/>
      <c r="X634" s="95"/>
      <c r="AS634" s="118"/>
      <c r="AT634" s="118"/>
    </row>
    <row r="635">
      <c r="A635" s="95"/>
      <c r="B635" s="95"/>
      <c r="W635" s="95"/>
      <c r="X635" s="95"/>
      <c r="AS635" s="118"/>
      <c r="AT635" s="118"/>
    </row>
    <row r="636">
      <c r="A636" s="95"/>
      <c r="B636" s="95"/>
      <c r="W636" s="95"/>
      <c r="X636" s="95"/>
      <c r="AS636" s="118"/>
      <c r="AT636" s="118"/>
    </row>
    <row r="637">
      <c r="A637" s="95"/>
      <c r="B637" s="95"/>
      <c r="W637" s="95"/>
      <c r="X637" s="95"/>
      <c r="AS637" s="118"/>
      <c r="AT637" s="118"/>
    </row>
    <row r="638">
      <c r="A638" s="95"/>
      <c r="B638" s="95"/>
      <c r="W638" s="95"/>
      <c r="X638" s="95"/>
      <c r="AS638" s="118"/>
      <c r="AT638" s="118"/>
    </row>
    <row r="639">
      <c r="A639" s="95"/>
      <c r="B639" s="95"/>
      <c r="W639" s="95"/>
      <c r="X639" s="95"/>
      <c r="AS639" s="118"/>
      <c r="AT639" s="118"/>
    </row>
    <row r="640">
      <c r="A640" s="95"/>
      <c r="B640" s="95"/>
      <c r="W640" s="95"/>
      <c r="X640" s="95"/>
      <c r="AS640" s="118"/>
      <c r="AT640" s="118"/>
    </row>
    <row r="641">
      <c r="A641" s="95"/>
      <c r="B641" s="95"/>
      <c r="W641" s="95"/>
      <c r="X641" s="95"/>
      <c r="AS641" s="118"/>
      <c r="AT641" s="118"/>
    </row>
    <row r="642">
      <c r="A642" s="95"/>
      <c r="B642" s="95"/>
      <c r="W642" s="95"/>
      <c r="X642" s="95"/>
      <c r="AS642" s="118"/>
      <c r="AT642" s="118"/>
    </row>
    <row r="643">
      <c r="A643" s="95"/>
      <c r="B643" s="95"/>
      <c r="W643" s="95"/>
      <c r="X643" s="95"/>
      <c r="AS643" s="118"/>
      <c r="AT643" s="118"/>
    </row>
    <row r="644">
      <c r="A644" s="95"/>
      <c r="B644" s="95"/>
      <c r="W644" s="95"/>
      <c r="X644" s="95"/>
      <c r="AS644" s="118"/>
      <c r="AT644" s="118"/>
    </row>
    <row r="645">
      <c r="A645" s="95"/>
      <c r="B645" s="95"/>
      <c r="W645" s="95"/>
      <c r="X645" s="95"/>
      <c r="AS645" s="118"/>
      <c r="AT645" s="118"/>
    </row>
    <row r="646">
      <c r="A646" s="95"/>
      <c r="B646" s="95"/>
      <c r="W646" s="95"/>
      <c r="X646" s="95"/>
      <c r="AS646" s="118"/>
      <c r="AT646" s="118"/>
    </row>
    <row r="647">
      <c r="A647" s="95"/>
      <c r="B647" s="95"/>
      <c r="W647" s="95"/>
      <c r="X647" s="95"/>
      <c r="AS647" s="118"/>
      <c r="AT647" s="118"/>
    </row>
    <row r="648">
      <c r="A648" s="95"/>
      <c r="B648" s="95"/>
      <c r="W648" s="95"/>
      <c r="X648" s="95"/>
      <c r="AS648" s="118"/>
      <c r="AT648" s="118"/>
    </row>
    <row r="649">
      <c r="A649" s="95"/>
      <c r="B649" s="95"/>
      <c r="W649" s="95"/>
      <c r="X649" s="95"/>
      <c r="AS649" s="118"/>
      <c r="AT649" s="118"/>
    </row>
    <row r="650">
      <c r="A650" s="95"/>
      <c r="B650" s="95"/>
      <c r="W650" s="95"/>
      <c r="X650" s="95"/>
      <c r="AS650" s="118"/>
      <c r="AT650" s="118"/>
    </row>
    <row r="651">
      <c r="A651" s="95"/>
      <c r="B651" s="95"/>
      <c r="W651" s="95"/>
      <c r="X651" s="95"/>
      <c r="AS651" s="118"/>
      <c r="AT651" s="118"/>
    </row>
    <row r="652">
      <c r="A652" s="95"/>
      <c r="B652" s="95"/>
      <c r="W652" s="95"/>
      <c r="X652" s="95"/>
      <c r="AS652" s="118"/>
      <c r="AT652" s="118"/>
    </row>
    <row r="653">
      <c r="A653" s="95"/>
      <c r="B653" s="95"/>
      <c r="W653" s="95"/>
      <c r="X653" s="95"/>
      <c r="AS653" s="118"/>
      <c r="AT653" s="118"/>
    </row>
    <row r="654">
      <c r="A654" s="95"/>
      <c r="B654" s="95"/>
      <c r="W654" s="95"/>
      <c r="X654" s="95"/>
      <c r="AS654" s="118"/>
      <c r="AT654" s="118"/>
    </row>
    <row r="655">
      <c r="A655" s="95"/>
      <c r="B655" s="95"/>
      <c r="W655" s="95"/>
      <c r="X655" s="95"/>
      <c r="AS655" s="118"/>
      <c r="AT655" s="118"/>
    </row>
    <row r="656">
      <c r="A656" s="95"/>
      <c r="B656" s="95"/>
      <c r="W656" s="95"/>
      <c r="X656" s="95"/>
      <c r="AS656" s="118"/>
      <c r="AT656" s="118"/>
    </row>
    <row r="657">
      <c r="A657" s="95"/>
      <c r="B657" s="95"/>
      <c r="W657" s="95"/>
      <c r="X657" s="95"/>
      <c r="AS657" s="118"/>
      <c r="AT657" s="118"/>
    </row>
    <row r="658">
      <c r="A658" s="95"/>
      <c r="B658" s="95"/>
      <c r="W658" s="95"/>
      <c r="X658" s="95"/>
      <c r="AS658" s="118"/>
      <c r="AT658" s="118"/>
    </row>
    <row r="659">
      <c r="A659" s="95"/>
      <c r="B659" s="95"/>
      <c r="W659" s="95"/>
      <c r="X659" s="95"/>
      <c r="AS659" s="118"/>
      <c r="AT659" s="118"/>
    </row>
    <row r="660">
      <c r="A660" s="95"/>
      <c r="B660" s="95"/>
      <c r="W660" s="95"/>
      <c r="X660" s="95"/>
      <c r="AS660" s="118"/>
      <c r="AT660" s="118"/>
    </row>
    <row r="661">
      <c r="A661" s="95"/>
      <c r="B661" s="95"/>
      <c r="W661" s="95"/>
      <c r="X661" s="95"/>
      <c r="AS661" s="118"/>
      <c r="AT661" s="118"/>
    </row>
    <row r="662">
      <c r="A662" s="95"/>
      <c r="B662" s="95"/>
      <c r="W662" s="95"/>
      <c r="X662" s="95"/>
      <c r="AS662" s="118"/>
      <c r="AT662" s="118"/>
    </row>
    <row r="663">
      <c r="A663" s="95"/>
      <c r="B663" s="95"/>
      <c r="W663" s="95"/>
      <c r="X663" s="95"/>
      <c r="AS663" s="118"/>
      <c r="AT663" s="118"/>
    </row>
    <row r="664">
      <c r="A664" s="95"/>
      <c r="B664" s="95"/>
      <c r="W664" s="95"/>
      <c r="X664" s="95"/>
      <c r="AS664" s="118"/>
      <c r="AT664" s="118"/>
    </row>
    <row r="665">
      <c r="A665" s="95"/>
      <c r="B665" s="95"/>
      <c r="W665" s="95"/>
      <c r="X665" s="95"/>
      <c r="AS665" s="118"/>
      <c r="AT665" s="118"/>
    </row>
    <row r="666">
      <c r="A666" s="95"/>
      <c r="B666" s="95"/>
      <c r="W666" s="95"/>
      <c r="X666" s="95"/>
      <c r="AS666" s="118"/>
      <c r="AT666" s="118"/>
    </row>
    <row r="667">
      <c r="A667" s="95"/>
      <c r="B667" s="95"/>
      <c r="W667" s="95"/>
      <c r="X667" s="95"/>
      <c r="AS667" s="118"/>
      <c r="AT667" s="118"/>
    </row>
    <row r="668">
      <c r="A668" s="95"/>
      <c r="B668" s="95"/>
      <c r="W668" s="95"/>
      <c r="X668" s="95"/>
      <c r="AS668" s="118"/>
      <c r="AT668" s="118"/>
    </row>
    <row r="669">
      <c r="A669" s="95"/>
      <c r="B669" s="95"/>
      <c r="W669" s="95"/>
      <c r="X669" s="95"/>
      <c r="AS669" s="118"/>
      <c r="AT669" s="118"/>
    </row>
    <row r="670">
      <c r="A670" s="95"/>
      <c r="B670" s="95"/>
      <c r="W670" s="95"/>
      <c r="X670" s="95"/>
      <c r="AS670" s="118"/>
      <c r="AT670" s="118"/>
    </row>
    <row r="671">
      <c r="A671" s="95"/>
      <c r="B671" s="95"/>
      <c r="W671" s="95"/>
      <c r="X671" s="95"/>
      <c r="AS671" s="118"/>
      <c r="AT671" s="118"/>
    </row>
    <row r="672">
      <c r="A672" s="95"/>
      <c r="B672" s="95"/>
      <c r="W672" s="95"/>
      <c r="X672" s="95"/>
      <c r="AS672" s="118"/>
      <c r="AT672" s="118"/>
    </row>
    <row r="673">
      <c r="A673" s="95"/>
      <c r="B673" s="95"/>
      <c r="W673" s="95"/>
      <c r="X673" s="95"/>
      <c r="AS673" s="118"/>
      <c r="AT673" s="118"/>
    </row>
    <row r="674">
      <c r="A674" s="95"/>
      <c r="B674" s="95"/>
      <c r="W674" s="95"/>
      <c r="X674" s="95"/>
      <c r="AS674" s="118"/>
      <c r="AT674" s="118"/>
    </row>
    <row r="675">
      <c r="A675" s="95"/>
      <c r="B675" s="95"/>
      <c r="W675" s="95"/>
      <c r="X675" s="95"/>
      <c r="AS675" s="118"/>
      <c r="AT675" s="118"/>
    </row>
    <row r="676">
      <c r="A676" s="95"/>
      <c r="B676" s="95"/>
      <c r="W676" s="95"/>
      <c r="X676" s="95"/>
      <c r="AS676" s="118"/>
      <c r="AT676" s="118"/>
    </row>
    <row r="677">
      <c r="A677" s="95"/>
      <c r="B677" s="95"/>
      <c r="W677" s="95"/>
      <c r="X677" s="95"/>
      <c r="AS677" s="118"/>
      <c r="AT677" s="118"/>
    </row>
    <row r="678">
      <c r="A678" s="95"/>
      <c r="B678" s="95"/>
      <c r="W678" s="95"/>
      <c r="X678" s="95"/>
      <c r="AS678" s="118"/>
      <c r="AT678" s="118"/>
    </row>
    <row r="679">
      <c r="A679" s="95"/>
      <c r="B679" s="95"/>
      <c r="W679" s="95"/>
      <c r="X679" s="95"/>
      <c r="AS679" s="118"/>
      <c r="AT679" s="118"/>
    </row>
    <row r="680">
      <c r="A680" s="95"/>
      <c r="B680" s="95"/>
      <c r="W680" s="95"/>
      <c r="X680" s="95"/>
      <c r="AS680" s="118"/>
      <c r="AT680" s="118"/>
    </row>
    <row r="681">
      <c r="A681" s="95"/>
      <c r="B681" s="95"/>
      <c r="W681" s="95"/>
      <c r="X681" s="95"/>
      <c r="AS681" s="118"/>
      <c r="AT681" s="118"/>
    </row>
    <row r="682">
      <c r="A682" s="95"/>
      <c r="B682" s="95"/>
      <c r="W682" s="95"/>
      <c r="X682" s="95"/>
      <c r="AS682" s="118"/>
      <c r="AT682" s="118"/>
    </row>
    <row r="683">
      <c r="A683" s="95"/>
      <c r="B683" s="95"/>
      <c r="W683" s="95"/>
      <c r="X683" s="95"/>
      <c r="AS683" s="118"/>
      <c r="AT683" s="118"/>
    </row>
    <row r="684">
      <c r="A684" s="95"/>
      <c r="B684" s="95"/>
      <c r="W684" s="95"/>
      <c r="X684" s="95"/>
      <c r="AS684" s="118"/>
      <c r="AT684" s="118"/>
    </row>
    <row r="685">
      <c r="A685" s="95"/>
      <c r="B685" s="95"/>
      <c r="W685" s="95"/>
      <c r="X685" s="95"/>
      <c r="AS685" s="118"/>
      <c r="AT685" s="118"/>
    </row>
    <row r="686">
      <c r="A686" s="95"/>
      <c r="B686" s="95"/>
      <c r="W686" s="95"/>
      <c r="X686" s="95"/>
      <c r="AS686" s="118"/>
      <c r="AT686" s="118"/>
    </row>
    <row r="687">
      <c r="A687" s="95"/>
      <c r="B687" s="95"/>
      <c r="W687" s="95"/>
      <c r="X687" s="95"/>
      <c r="AS687" s="118"/>
      <c r="AT687" s="118"/>
    </row>
    <row r="688">
      <c r="A688" s="95"/>
      <c r="B688" s="95"/>
      <c r="W688" s="95"/>
      <c r="X688" s="95"/>
      <c r="AS688" s="118"/>
      <c r="AT688" s="118"/>
    </row>
    <row r="689">
      <c r="A689" s="95"/>
      <c r="B689" s="95"/>
      <c r="W689" s="95"/>
      <c r="X689" s="95"/>
      <c r="AS689" s="118"/>
      <c r="AT689" s="118"/>
    </row>
    <row r="690">
      <c r="A690" s="95"/>
      <c r="B690" s="95"/>
      <c r="W690" s="95"/>
      <c r="X690" s="95"/>
      <c r="AS690" s="118"/>
      <c r="AT690" s="118"/>
    </row>
    <row r="691">
      <c r="A691" s="95"/>
      <c r="B691" s="95"/>
      <c r="W691" s="95"/>
      <c r="X691" s="95"/>
      <c r="AS691" s="118"/>
      <c r="AT691" s="118"/>
    </row>
    <row r="692">
      <c r="A692" s="95"/>
      <c r="B692" s="95"/>
      <c r="W692" s="95"/>
      <c r="X692" s="95"/>
      <c r="AS692" s="118"/>
      <c r="AT692" s="118"/>
    </row>
    <row r="693">
      <c r="A693" s="95"/>
      <c r="B693" s="95"/>
      <c r="W693" s="95"/>
      <c r="X693" s="95"/>
      <c r="AS693" s="118"/>
      <c r="AT693" s="118"/>
    </row>
    <row r="694">
      <c r="A694" s="95"/>
      <c r="B694" s="95"/>
      <c r="W694" s="95"/>
      <c r="X694" s="95"/>
      <c r="AS694" s="118"/>
      <c r="AT694" s="118"/>
    </row>
    <row r="695">
      <c r="A695" s="95"/>
      <c r="B695" s="95"/>
      <c r="W695" s="95"/>
      <c r="X695" s="95"/>
      <c r="AS695" s="118"/>
      <c r="AT695" s="118"/>
    </row>
    <row r="696">
      <c r="A696" s="95"/>
      <c r="B696" s="95"/>
      <c r="W696" s="95"/>
      <c r="X696" s="95"/>
      <c r="AS696" s="118"/>
      <c r="AT696" s="118"/>
    </row>
    <row r="697">
      <c r="A697" s="95"/>
      <c r="B697" s="95"/>
      <c r="W697" s="95"/>
      <c r="X697" s="95"/>
      <c r="AS697" s="118"/>
      <c r="AT697" s="118"/>
    </row>
    <row r="698">
      <c r="A698" s="95"/>
      <c r="B698" s="95"/>
      <c r="W698" s="95"/>
      <c r="X698" s="95"/>
      <c r="AS698" s="118"/>
      <c r="AT698" s="118"/>
    </row>
    <row r="699">
      <c r="A699" s="95"/>
      <c r="B699" s="95"/>
      <c r="W699" s="95"/>
      <c r="X699" s="95"/>
      <c r="AS699" s="118"/>
      <c r="AT699" s="118"/>
    </row>
    <row r="700">
      <c r="A700" s="95"/>
      <c r="B700" s="95"/>
      <c r="W700" s="95"/>
      <c r="X700" s="95"/>
      <c r="AS700" s="118"/>
      <c r="AT700" s="118"/>
    </row>
    <row r="701">
      <c r="A701" s="95"/>
      <c r="B701" s="95"/>
      <c r="W701" s="95"/>
      <c r="X701" s="95"/>
      <c r="AS701" s="118"/>
      <c r="AT701" s="118"/>
    </row>
    <row r="702">
      <c r="A702" s="95"/>
      <c r="B702" s="95"/>
      <c r="W702" s="95"/>
      <c r="X702" s="95"/>
      <c r="AS702" s="118"/>
      <c r="AT702" s="118"/>
    </row>
    <row r="703">
      <c r="A703" s="95"/>
      <c r="B703" s="95"/>
      <c r="W703" s="95"/>
      <c r="X703" s="95"/>
      <c r="AS703" s="118"/>
      <c r="AT703" s="118"/>
    </row>
    <row r="704">
      <c r="A704" s="95"/>
      <c r="B704" s="95"/>
      <c r="W704" s="95"/>
      <c r="X704" s="95"/>
      <c r="AS704" s="118"/>
      <c r="AT704" s="118"/>
    </row>
    <row r="705">
      <c r="A705" s="95"/>
      <c r="B705" s="95"/>
      <c r="W705" s="95"/>
      <c r="X705" s="95"/>
      <c r="AS705" s="118"/>
      <c r="AT705" s="118"/>
    </row>
    <row r="706">
      <c r="A706" s="95"/>
      <c r="B706" s="95"/>
      <c r="W706" s="95"/>
      <c r="X706" s="95"/>
      <c r="AS706" s="118"/>
      <c r="AT706" s="118"/>
    </row>
    <row r="707">
      <c r="A707" s="95"/>
      <c r="B707" s="95"/>
      <c r="W707" s="95"/>
      <c r="X707" s="95"/>
      <c r="AS707" s="118"/>
      <c r="AT707" s="118"/>
    </row>
    <row r="708">
      <c r="A708" s="95"/>
      <c r="B708" s="95"/>
      <c r="W708" s="95"/>
      <c r="X708" s="95"/>
      <c r="AS708" s="118"/>
      <c r="AT708" s="118"/>
    </row>
    <row r="709">
      <c r="A709" s="95"/>
      <c r="B709" s="95"/>
      <c r="W709" s="95"/>
      <c r="X709" s="95"/>
      <c r="AS709" s="118"/>
      <c r="AT709" s="118"/>
    </row>
    <row r="710">
      <c r="A710" s="95"/>
      <c r="B710" s="95"/>
      <c r="W710" s="95"/>
      <c r="X710" s="95"/>
      <c r="AS710" s="118"/>
      <c r="AT710" s="118"/>
    </row>
    <row r="711">
      <c r="A711" s="95"/>
      <c r="B711" s="95"/>
      <c r="W711" s="95"/>
      <c r="X711" s="95"/>
      <c r="AS711" s="118"/>
      <c r="AT711" s="118"/>
    </row>
    <row r="712">
      <c r="A712" s="95"/>
      <c r="B712" s="95"/>
      <c r="W712" s="95"/>
      <c r="X712" s="95"/>
      <c r="AS712" s="118"/>
      <c r="AT712" s="118"/>
    </row>
    <row r="713">
      <c r="A713" s="95"/>
      <c r="B713" s="95"/>
      <c r="W713" s="95"/>
      <c r="X713" s="95"/>
      <c r="AS713" s="118"/>
      <c r="AT713" s="118"/>
    </row>
    <row r="714">
      <c r="A714" s="95"/>
      <c r="B714" s="95"/>
      <c r="W714" s="95"/>
      <c r="X714" s="95"/>
      <c r="AS714" s="118"/>
      <c r="AT714" s="118"/>
    </row>
    <row r="715">
      <c r="A715" s="95"/>
      <c r="B715" s="95"/>
      <c r="W715" s="95"/>
      <c r="X715" s="95"/>
      <c r="AS715" s="118"/>
      <c r="AT715" s="118"/>
    </row>
    <row r="716">
      <c r="A716" s="95"/>
      <c r="B716" s="95"/>
      <c r="W716" s="95"/>
      <c r="X716" s="95"/>
      <c r="AS716" s="118"/>
      <c r="AT716" s="118"/>
    </row>
    <row r="717">
      <c r="A717" s="95"/>
      <c r="B717" s="95"/>
      <c r="W717" s="95"/>
      <c r="X717" s="95"/>
      <c r="AS717" s="118"/>
      <c r="AT717" s="118"/>
    </row>
    <row r="718">
      <c r="A718" s="95"/>
      <c r="B718" s="95"/>
      <c r="W718" s="95"/>
      <c r="X718" s="95"/>
      <c r="AS718" s="118"/>
      <c r="AT718" s="118"/>
    </row>
    <row r="719">
      <c r="A719" s="95"/>
      <c r="B719" s="95"/>
      <c r="W719" s="95"/>
      <c r="X719" s="95"/>
      <c r="AS719" s="118"/>
      <c r="AT719" s="118"/>
    </row>
    <row r="720">
      <c r="A720" s="95"/>
      <c r="B720" s="95"/>
      <c r="W720" s="95"/>
      <c r="X720" s="95"/>
      <c r="AS720" s="118"/>
      <c r="AT720" s="118"/>
    </row>
    <row r="721">
      <c r="A721" s="95"/>
      <c r="B721" s="95"/>
      <c r="W721" s="95"/>
      <c r="X721" s="95"/>
      <c r="AS721" s="118"/>
      <c r="AT721" s="118"/>
    </row>
    <row r="722">
      <c r="A722" s="95"/>
      <c r="B722" s="95"/>
      <c r="W722" s="95"/>
      <c r="X722" s="95"/>
      <c r="AS722" s="118"/>
      <c r="AT722" s="118"/>
    </row>
    <row r="723">
      <c r="A723" s="95"/>
      <c r="B723" s="95"/>
      <c r="W723" s="95"/>
      <c r="X723" s="95"/>
      <c r="AS723" s="118"/>
      <c r="AT723" s="118"/>
    </row>
    <row r="724">
      <c r="A724" s="95"/>
      <c r="B724" s="95"/>
      <c r="W724" s="95"/>
      <c r="X724" s="95"/>
      <c r="AS724" s="118"/>
      <c r="AT724" s="118"/>
    </row>
    <row r="725">
      <c r="A725" s="95"/>
      <c r="B725" s="95"/>
      <c r="W725" s="95"/>
      <c r="X725" s="95"/>
      <c r="AS725" s="118"/>
      <c r="AT725" s="118"/>
    </row>
    <row r="726">
      <c r="A726" s="95"/>
      <c r="B726" s="95"/>
      <c r="W726" s="95"/>
      <c r="X726" s="95"/>
      <c r="AS726" s="118"/>
      <c r="AT726" s="118"/>
    </row>
    <row r="727">
      <c r="A727" s="95"/>
      <c r="B727" s="95"/>
      <c r="W727" s="95"/>
      <c r="X727" s="95"/>
      <c r="AS727" s="118"/>
      <c r="AT727" s="118"/>
    </row>
    <row r="728">
      <c r="A728" s="95"/>
      <c r="B728" s="95"/>
      <c r="W728" s="95"/>
      <c r="X728" s="95"/>
      <c r="AS728" s="118"/>
      <c r="AT728" s="118"/>
    </row>
    <row r="729">
      <c r="A729" s="95"/>
      <c r="B729" s="95"/>
      <c r="W729" s="95"/>
      <c r="X729" s="95"/>
      <c r="AS729" s="118"/>
      <c r="AT729" s="118"/>
    </row>
    <row r="730">
      <c r="A730" s="95"/>
      <c r="B730" s="95"/>
      <c r="W730" s="95"/>
      <c r="X730" s="95"/>
      <c r="AS730" s="118"/>
      <c r="AT730" s="118"/>
    </row>
    <row r="731">
      <c r="A731" s="95"/>
      <c r="B731" s="95"/>
      <c r="W731" s="95"/>
      <c r="X731" s="95"/>
      <c r="AS731" s="118"/>
      <c r="AT731" s="118"/>
    </row>
    <row r="732">
      <c r="A732" s="95"/>
      <c r="B732" s="95"/>
      <c r="W732" s="95"/>
      <c r="X732" s="95"/>
      <c r="AS732" s="118"/>
      <c r="AT732" s="118"/>
    </row>
    <row r="733">
      <c r="A733" s="95"/>
      <c r="B733" s="95"/>
      <c r="W733" s="95"/>
      <c r="X733" s="95"/>
      <c r="AS733" s="118"/>
      <c r="AT733" s="118"/>
    </row>
    <row r="734">
      <c r="A734" s="95"/>
      <c r="B734" s="95"/>
      <c r="W734" s="95"/>
      <c r="X734" s="95"/>
      <c r="AS734" s="118"/>
      <c r="AT734" s="118"/>
    </row>
    <row r="735">
      <c r="A735" s="95"/>
      <c r="B735" s="95"/>
      <c r="W735" s="95"/>
      <c r="X735" s="95"/>
      <c r="AS735" s="118"/>
      <c r="AT735" s="118"/>
    </row>
    <row r="736">
      <c r="A736" s="95"/>
      <c r="B736" s="95"/>
      <c r="W736" s="95"/>
      <c r="X736" s="95"/>
      <c r="AS736" s="118"/>
      <c r="AT736" s="118"/>
    </row>
    <row r="737">
      <c r="A737" s="95"/>
      <c r="B737" s="95"/>
      <c r="W737" s="95"/>
      <c r="X737" s="95"/>
      <c r="AS737" s="118"/>
      <c r="AT737" s="118"/>
    </row>
    <row r="738">
      <c r="A738" s="95"/>
      <c r="B738" s="95"/>
      <c r="W738" s="95"/>
      <c r="X738" s="95"/>
      <c r="AS738" s="118"/>
      <c r="AT738" s="118"/>
    </row>
    <row r="739">
      <c r="A739" s="95"/>
      <c r="B739" s="95"/>
      <c r="W739" s="95"/>
      <c r="X739" s="95"/>
      <c r="AS739" s="118"/>
      <c r="AT739" s="118"/>
    </row>
    <row r="740">
      <c r="A740" s="95"/>
      <c r="B740" s="95"/>
      <c r="W740" s="95"/>
      <c r="X740" s="95"/>
      <c r="AS740" s="118"/>
      <c r="AT740" s="118"/>
    </row>
    <row r="741">
      <c r="A741" s="95"/>
      <c r="B741" s="95"/>
      <c r="W741" s="95"/>
      <c r="X741" s="95"/>
      <c r="AS741" s="118"/>
      <c r="AT741" s="118"/>
    </row>
    <row r="742">
      <c r="A742" s="95"/>
      <c r="B742" s="95"/>
      <c r="W742" s="95"/>
      <c r="X742" s="95"/>
      <c r="AS742" s="118"/>
      <c r="AT742" s="118"/>
    </row>
    <row r="743">
      <c r="A743" s="95"/>
      <c r="B743" s="95"/>
      <c r="W743" s="95"/>
      <c r="X743" s="95"/>
      <c r="AS743" s="118"/>
      <c r="AT743" s="118"/>
    </row>
    <row r="744">
      <c r="A744" s="95"/>
      <c r="B744" s="95"/>
      <c r="W744" s="95"/>
      <c r="X744" s="95"/>
      <c r="AS744" s="118"/>
      <c r="AT744" s="118"/>
    </row>
    <row r="745">
      <c r="A745" s="95"/>
      <c r="B745" s="95"/>
      <c r="W745" s="95"/>
      <c r="X745" s="95"/>
      <c r="AS745" s="118"/>
      <c r="AT745" s="118"/>
    </row>
    <row r="746">
      <c r="A746" s="95"/>
      <c r="B746" s="95"/>
      <c r="W746" s="95"/>
      <c r="X746" s="95"/>
      <c r="AS746" s="118"/>
      <c r="AT746" s="118"/>
    </row>
    <row r="747">
      <c r="A747" s="95"/>
      <c r="B747" s="95"/>
      <c r="W747" s="95"/>
      <c r="X747" s="95"/>
      <c r="AS747" s="118"/>
      <c r="AT747" s="118"/>
    </row>
    <row r="748">
      <c r="A748" s="95"/>
      <c r="B748" s="95"/>
      <c r="W748" s="95"/>
      <c r="X748" s="95"/>
      <c r="AS748" s="118"/>
      <c r="AT748" s="118"/>
    </row>
    <row r="749">
      <c r="A749" s="95"/>
      <c r="B749" s="95"/>
      <c r="W749" s="95"/>
      <c r="X749" s="95"/>
      <c r="AS749" s="118"/>
      <c r="AT749" s="118"/>
    </row>
    <row r="750">
      <c r="A750" s="95"/>
      <c r="B750" s="95"/>
      <c r="W750" s="95"/>
      <c r="X750" s="95"/>
      <c r="AS750" s="118"/>
      <c r="AT750" s="118"/>
    </row>
    <row r="751">
      <c r="A751" s="95"/>
      <c r="B751" s="95"/>
      <c r="W751" s="95"/>
      <c r="X751" s="95"/>
      <c r="AS751" s="118"/>
      <c r="AT751" s="118"/>
    </row>
    <row r="752">
      <c r="A752" s="95"/>
      <c r="B752" s="95"/>
      <c r="W752" s="95"/>
      <c r="X752" s="95"/>
      <c r="AS752" s="118"/>
      <c r="AT752" s="118"/>
    </row>
    <row r="753">
      <c r="A753" s="95"/>
      <c r="B753" s="95"/>
      <c r="W753" s="95"/>
      <c r="X753" s="95"/>
      <c r="AS753" s="118"/>
      <c r="AT753" s="118"/>
    </row>
    <row r="754">
      <c r="A754" s="95"/>
      <c r="B754" s="95"/>
      <c r="W754" s="95"/>
      <c r="X754" s="95"/>
      <c r="AS754" s="118"/>
      <c r="AT754" s="118"/>
    </row>
    <row r="755">
      <c r="A755" s="95"/>
      <c r="B755" s="95"/>
      <c r="W755" s="95"/>
      <c r="X755" s="95"/>
      <c r="AS755" s="118"/>
      <c r="AT755" s="118"/>
    </row>
    <row r="756">
      <c r="A756" s="95"/>
      <c r="B756" s="95"/>
      <c r="W756" s="95"/>
      <c r="X756" s="95"/>
      <c r="AS756" s="118"/>
      <c r="AT756" s="118"/>
    </row>
    <row r="757">
      <c r="A757" s="95"/>
      <c r="B757" s="95"/>
      <c r="W757" s="95"/>
      <c r="X757" s="95"/>
      <c r="AS757" s="118"/>
      <c r="AT757" s="118"/>
    </row>
    <row r="758">
      <c r="A758" s="95"/>
      <c r="B758" s="95"/>
      <c r="W758" s="95"/>
      <c r="X758" s="95"/>
      <c r="AS758" s="118"/>
      <c r="AT758" s="118"/>
    </row>
    <row r="759">
      <c r="A759" s="95"/>
      <c r="B759" s="95"/>
      <c r="W759" s="95"/>
      <c r="X759" s="95"/>
      <c r="AS759" s="118"/>
      <c r="AT759" s="118"/>
    </row>
    <row r="760">
      <c r="A760" s="95"/>
      <c r="B760" s="95"/>
      <c r="W760" s="95"/>
      <c r="X760" s="95"/>
      <c r="AS760" s="118"/>
      <c r="AT760" s="118"/>
    </row>
    <row r="761">
      <c r="A761" s="95"/>
      <c r="B761" s="95"/>
      <c r="W761" s="95"/>
      <c r="X761" s="95"/>
      <c r="AS761" s="118"/>
      <c r="AT761" s="118"/>
    </row>
    <row r="762">
      <c r="A762" s="95"/>
      <c r="B762" s="95"/>
      <c r="W762" s="95"/>
      <c r="X762" s="95"/>
      <c r="AS762" s="118"/>
      <c r="AT762" s="118"/>
    </row>
    <row r="763">
      <c r="A763" s="95"/>
      <c r="B763" s="95"/>
      <c r="W763" s="95"/>
      <c r="X763" s="95"/>
      <c r="AS763" s="118"/>
      <c r="AT763" s="118"/>
    </row>
    <row r="764">
      <c r="A764" s="95"/>
      <c r="B764" s="95"/>
      <c r="W764" s="95"/>
      <c r="X764" s="95"/>
      <c r="AS764" s="118"/>
      <c r="AT764" s="118"/>
    </row>
    <row r="765">
      <c r="A765" s="95"/>
      <c r="B765" s="95"/>
      <c r="W765" s="95"/>
      <c r="X765" s="95"/>
      <c r="AS765" s="118"/>
      <c r="AT765" s="118"/>
    </row>
    <row r="766">
      <c r="A766" s="95"/>
      <c r="B766" s="95"/>
      <c r="W766" s="95"/>
      <c r="X766" s="95"/>
      <c r="AS766" s="118"/>
      <c r="AT766" s="118"/>
    </row>
    <row r="767">
      <c r="A767" s="95"/>
      <c r="B767" s="95"/>
      <c r="W767" s="95"/>
      <c r="X767" s="95"/>
      <c r="AS767" s="118"/>
      <c r="AT767" s="118"/>
    </row>
    <row r="768">
      <c r="A768" s="95"/>
      <c r="B768" s="95"/>
      <c r="W768" s="95"/>
      <c r="X768" s="95"/>
      <c r="AS768" s="118"/>
      <c r="AT768" s="118"/>
    </row>
    <row r="769">
      <c r="A769" s="95"/>
      <c r="B769" s="95"/>
      <c r="W769" s="95"/>
      <c r="X769" s="95"/>
      <c r="AS769" s="118"/>
      <c r="AT769" s="118"/>
    </row>
    <row r="770">
      <c r="A770" s="95"/>
      <c r="B770" s="95"/>
      <c r="W770" s="95"/>
      <c r="X770" s="95"/>
      <c r="AS770" s="118"/>
      <c r="AT770" s="118"/>
    </row>
    <row r="771">
      <c r="A771" s="95"/>
      <c r="B771" s="95"/>
      <c r="W771" s="95"/>
      <c r="X771" s="95"/>
      <c r="AS771" s="118"/>
      <c r="AT771" s="118"/>
    </row>
    <row r="772">
      <c r="A772" s="95"/>
      <c r="B772" s="95"/>
      <c r="W772" s="95"/>
      <c r="X772" s="95"/>
      <c r="AS772" s="118"/>
      <c r="AT772" s="118"/>
    </row>
    <row r="773">
      <c r="A773" s="95"/>
      <c r="B773" s="95"/>
      <c r="W773" s="95"/>
      <c r="X773" s="95"/>
      <c r="AS773" s="118"/>
      <c r="AT773" s="118"/>
    </row>
    <row r="774">
      <c r="A774" s="95"/>
      <c r="B774" s="95"/>
      <c r="W774" s="95"/>
      <c r="X774" s="95"/>
      <c r="AS774" s="118"/>
      <c r="AT774" s="118"/>
    </row>
    <row r="775">
      <c r="A775" s="95"/>
      <c r="B775" s="95"/>
      <c r="W775" s="95"/>
      <c r="X775" s="95"/>
      <c r="AS775" s="118"/>
      <c r="AT775" s="118"/>
    </row>
    <row r="776">
      <c r="A776" s="95"/>
      <c r="B776" s="95"/>
      <c r="W776" s="95"/>
      <c r="X776" s="95"/>
      <c r="AS776" s="118"/>
      <c r="AT776" s="118"/>
    </row>
    <row r="777">
      <c r="A777" s="95"/>
      <c r="B777" s="95"/>
      <c r="W777" s="95"/>
      <c r="X777" s="95"/>
      <c r="AS777" s="118"/>
      <c r="AT777" s="118"/>
    </row>
    <row r="778">
      <c r="A778" s="95"/>
      <c r="B778" s="95"/>
      <c r="W778" s="95"/>
      <c r="X778" s="95"/>
      <c r="AS778" s="118"/>
      <c r="AT778" s="118"/>
    </row>
    <row r="779">
      <c r="A779" s="95"/>
      <c r="B779" s="95"/>
      <c r="W779" s="95"/>
      <c r="X779" s="95"/>
      <c r="AS779" s="118"/>
      <c r="AT779" s="118"/>
    </row>
    <row r="780">
      <c r="A780" s="95"/>
      <c r="B780" s="95"/>
      <c r="W780" s="95"/>
      <c r="X780" s="95"/>
      <c r="AS780" s="118"/>
      <c r="AT780" s="118"/>
    </row>
    <row r="781">
      <c r="A781" s="95"/>
      <c r="B781" s="95"/>
      <c r="W781" s="95"/>
      <c r="X781" s="95"/>
      <c r="AS781" s="118"/>
      <c r="AT781" s="118"/>
    </row>
    <row r="782">
      <c r="A782" s="95"/>
      <c r="B782" s="95"/>
      <c r="W782" s="95"/>
      <c r="X782" s="95"/>
      <c r="AS782" s="118"/>
      <c r="AT782" s="118"/>
    </row>
    <row r="783">
      <c r="A783" s="95"/>
      <c r="B783" s="95"/>
      <c r="W783" s="95"/>
      <c r="X783" s="95"/>
      <c r="AS783" s="118"/>
      <c r="AT783" s="118"/>
    </row>
    <row r="784">
      <c r="A784" s="95"/>
      <c r="B784" s="95"/>
      <c r="W784" s="95"/>
      <c r="X784" s="95"/>
      <c r="AS784" s="118"/>
      <c r="AT784" s="118"/>
    </row>
    <row r="785">
      <c r="A785" s="95"/>
      <c r="B785" s="95"/>
      <c r="W785" s="95"/>
      <c r="X785" s="95"/>
      <c r="AS785" s="118"/>
      <c r="AT785" s="118"/>
    </row>
    <row r="786">
      <c r="A786" s="95"/>
      <c r="B786" s="95"/>
      <c r="W786" s="95"/>
      <c r="X786" s="95"/>
      <c r="AS786" s="118"/>
      <c r="AT786" s="118"/>
    </row>
    <row r="787">
      <c r="A787" s="95"/>
      <c r="B787" s="95"/>
      <c r="W787" s="95"/>
      <c r="X787" s="95"/>
      <c r="AS787" s="118"/>
      <c r="AT787" s="118"/>
    </row>
    <row r="788">
      <c r="A788" s="95"/>
      <c r="B788" s="95"/>
      <c r="W788" s="95"/>
      <c r="X788" s="95"/>
      <c r="AS788" s="118"/>
      <c r="AT788" s="118"/>
    </row>
    <row r="789">
      <c r="A789" s="95"/>
      <c r="B789" s="95"/>
      <c r="W789" s="95"/>
      <c r="X789" s="95"/>
      <c r="AS789" s="118"/>
      <c r="AT789" s="118"/>
    </row>
    <row r="790">
      <c r="A790" s="95"/>
      <c r="B790" s="95"/>
      <c r="W790" s="95"/>
      <c r="X790" s="95"/>
      <c r="AS790" s="118"/>
      <c r="AT790" s="118"/>
    </row>
    <row r="791">
      <c r="A791" s="95"/>
      <c r="B791" s="95"/>
      <c r="W791" s="95"/>
      <c r="X791" s="95"/>
      <c r="AS791" s="118"/>
      <c r="AT791" s="118"/>
    </row>
    <row r="792">
      <c r="A792" s="95"/>
      <c r="B792" s="95"/>
      <c r="W792" s="95"/>
      <c r="X792" s="95"/>
      <c r="AS792" s="118"/>
      <c r="AT792" s="118"/>
    </row>
    <row r="793">
      <c r="A793" s="95"/>
      <c r="B793" s="95"/>
      <c r="W793" s="95"/>
      <c r="X793" s="95"/>
      <c r="AS793" s="118"/>
      <c r="AT793" s="118"/>
    </row>
    <row r="794">
      <c r="A794" s="95"/>
      <c r="B794" s="95"/>
      <c r="W794" s="95"/>
      <c r="X794" s="95"/>
      <c r="AS794" s="118"/>
      <c r="AT794" s="118"/>
    </row>
    <row r="795">
      <c r="A795" s="95"/>
      <c r="B795" s="95"/>
      <c r="W795" s="95"/>
      <c r="X795" s="95"/>
      <c r="AS795" s="118"/>
      <c r="AT795" s="118"/>
    </row>
    <row r="796">
      <c r="A796" s="95"/>
      <c r="B796" s="95"/>
      <c r="W796" s="95"/>
      <c r="X796" s="95"/>
      <c r="AS796" s="118"/>
      <c r="AT796" s="118"/>
    </row>
    <row r="797">
      <c r="A797" s="95"/>
      <c r="B797" s="95"/>
      <c r="W797" s="95"/>
      <c r="X797" s="95"/>
      <c r="AS797" s="118"/>
      <c r="AT797" s="118"/>
    </row>
    <row r="798">
      <c r="A798" s="95"/>
      <c r="B798" s="95"/>
      <c r="W798" s="95"/>
      <c r="X798" s="95"/>
      <c r="AS798" s="118"/>
      <c r="AT798" s="118"/>
    </row>
    <row r="799">
      <c r="A799" s="95"/>
      <c r="B799" s="95"/>
      <c r="W799" s="95"/>
      <c r="X799" s="95"/>
      <c r="AS799" s="118"/>
      <c r="AT799" s="118"/>
    </row>
    <row r="800">
      <c r="A800" s="95"/>
      <c r="B800" s="95"/>
      <c r="W800" s="95"/>
      <c r="X800" s="95"/>
      <c r="AS800" s="118"/>
      <c r="AT800" s="118"/>
    </row>
    <row r="801">
      <c r="A801" s="95"/>
      <c r="B801" s="95"/>
      <c r="W801" s="95"/>
      <c r="X801" s="95"/>
      <c r="AS801" s="118"/>
      <c r="AT801" s="118"/>
    </row>
    <row r="802">
      <c r="A802" s="95"/>
      <c r="B802" s="95"/>
      <c r="W802" s="95"/>
      <c r="X802" s="95"/>
      <c r="AS802" s="118"/>
      <c r="AT802" s="118"/>
    </row>
    <row r="803">
      <c r="A803" s="95"/>
      <c r="B803" s="95"/>
      <c r="W803" s="95"/>
      <c r="X803" s="95"/>
      <c r="AS803" s="118"/>
      <c r="AT803" s="118"/>
    </row>
    <row r="804">
      <c r="A804" s="95"/>
      <c r="B804" s="95"/>
      <c r="W804" s="95"/>
      <c r="X804" s="95"/>
      <c r="AS804" s="118"/>
      <c r="AT804" s="118"/>
    </row>
    <row r="805">
      <c r="A805" s="95"/>
      <c r="B805" s="95"/>
      <c r="W805" s="95"/>
      <c r="X805" s="95"/>
      <c r="AS805" s="118"/>
      <c r="AT805" s="118"/>
    </row>
    <row r="806">
      <c r="A806" s="95"/>
      <c r="B806" s="95"/>
      <c r="W806" s="95"/>
      <c r="X806" s="95"/>
      <c r="AS806" s="118"/>
      <c r="AT806" s="118"/>
    </row>
    <row r="807">
      <c r="A807" s="95"/>
      <c r="B807" s="95"/>
      <c r="W807" s="95"/>
      <c r="X807" s="95"/>
      <c r="AS807" s="118"/>
      <c r="AT807" s="118"/>
    </row>
    <row r="808">
      <c r="A808" s="95"/>
      <c r="B808" s="95"/>
      <c r="W808" s="95"/>
      <c r="X808" s="95"/>
      <c r="AS808" s="118"/>
      <c r="AT808" s="118"/>
    </row>
    <row r="809">
      <c r="A809" s="95"/>
      <c r="B809" s="95"/>
      <c r="W809" s="95"/>
      <c r="X809" s="95"/>
      <c r="AS809" s="118"/>
      <c r="AT809" s="118"/>
    </row>
    <row r="810">
      <c r="A810" s="95"/>
      <c r="B810" s="95"/>
      <c r="W810" s="95"/>
      <c r="X810" s="95"/>
      <c r="AS810" s="118"/>
      <c r="AT810" s="118"/>
    </row>
    <row r="811">
      <c r="A811" s="95"/>
      <c r="B811" s="95"/>
      <c r="W811" s="95"/>
      <c r="X811" s="95"/>
      <c r="AS811" s="118"/>
      <c r="AT811" s="118"/>
    </row>
    <row r="812">
      <c r="A812" s="95"/>
      <c r="B812" s="95"/>
      <c r="W812" s="95"/>
      <c r="X812" s="95"/>
      <c r="AS812" s="118"/>
      <c r="AT812" s="118"/>
    </row>
    <row r="813">
      <c r="A813" s="95"/>
      <c r="B813" s="95"/>
      <c r="W813" s="95"/>
      <c r="X813" s="95"/>
      <c r="AS813" s="118"/>
      <c r="AT813" s="118"/>
    </row>
    <row r="814">
      <c r="A814" s="95"/>
      <c r="B814" s="95"/>
      <c r="W814" s="95"/>
      <c r="X814" s="95"/>
      <c r="AS814" s="118"/>
      <c r="AT814" s="118"/>
    </row>
    <row r="815">
      <c r="A815" s="95"/>
      <c r="B815" s="95"/>
      <c r="W815" s="95"/>
      <c r="X815" s="95"/>
      <c r="AS815" s="118"/>
      <c r="AT815" s="118"/>
    </row>
    <row r="816">
      <c r="A816" s="95"/>
      <c r="B816" s="95"/>
      <c r="W816" s="95"/>
      <c r="X816" s="95"/>
      <c r="AS816" s="118"/>
      <c r="AT816" s="118"/>
    </row>
    <row r="817">
      <c r="A817" s="95"/>
      <c r="B817" s="95"/>
      <c r="W817" s="95"/>
      <c r="X817" s="95"/>
      <c r="AS817" s="118"/>
      <c r="AT817" s="118"/>
    </row>
    <row r="818">
      <c r="A818" s="95"/>
      <c r="B818" s="95"/>
      <c r="W818" s="95"/>
      <c r="X818" s="95"/>
      <c r="AS818" s="118"/>
      <c r="AT818" s="118"/>
    </row>
    <row r="819">
      <c r="A819" s="95"/>
      <c r="B819" s="95"/>
      <c r="W819" s="95"/>
      <c r="X819" s="95"/>
      <c r="AS819" s="118"/>
      <c r="AT819" s="118"/>
    </row>
    <row r="820">
      <c r="A820" s="95"/>
      <c r="B820" s="95"/>
      <c r="W820" s="95"/>
      <c r="X820" s="95"/>
      <c r="AS820" s="118"/>
      <c r="AT820" s="118"/>
    </row>
    <row r="821">
      <c r="A821" s="95"/>
      <c r="B821" s="95"/>
      <c r="W821" s="95"/>
      <c r="X821" s="95"/>
      <c r="AS821" s="118"/>
      <c r="AT821" s="118"/>
    </row>
    <row r="822">
      <c r="A822" s="95"/>
      <c r="B822" s="95"/>
      <c r="W822" s="95"/>
      <c r="X822" s="95"/>
      <c r="AS822" s="118"/>
      <c r="AT822" s="118"/>
    </row>
    <row r="823">
      <c r="A823" s="95"/>
      <c r="B823" s="95"/>
      <c r="W823" s="95"/>
      <c r="X823" s="95"/>
      <c r="AS823" s="118"/>
      <c r="AT823" s="118"/>
    </row>
    <row r="824">
      <c r="A824" s="95"/>
      <c r="B824" s="95"/>
      <c r="W824" s="95"/>
      <c r="X824" s="95"/>
      <c r="AS824" s="118"/>
      <c r="AT824" s="118"/>
    </row>
    <row r="825">
      <c r="A825" s="95"/>
      <c r="B825" s="95"/>
      <c r="W825" s="95"/>
      <c r="X825" s="95"/>
      <c r="AS825" s="118"/>
      <c r="AT825" s="118"/>
    </row>
    <row r="826">
      <c r="A826" s="95"/>
      <c r="B826" s="95"/>
      <c r="W826" s="95"/>
      <c r="X826" s="95"/>
      <c r="AS826" s="118"/>
      <c r="AT826" s="118"/>
    </row>
    <row r="827">
      <c r="A827" s="95"/>
      <c r="B827" s="95"/>
      <c r="W827" s="95"/>
      <c r="X827" s="95"/>
      <c r="AS827" s="118"/>
      <c r="AT827" s="118"/>
    </row>
    <row r="828">
      <c r="A828" s="95"/>
      <c r="B828" s="95"/>
      <c r="W828" s="95"/>
      <c r="X828" s="95"/>
      <c r="AS828" s="118"/>
      <c r="AT828" s="118"/>
    </row>
    <row r="829">
      <c r="A829" s="95"/>
      <c r="B829" s="95"/>
      <c r="W829" s="95"/>
      <c r="X829" s="95"/>
      <c r="AS829" s="118"/>
      <c r="AT829" s="118"/>
    </row>
    <row r="830">
      <c r="A830" s="95"/>
      <c r="B830" s="95"/>
      <c r="W830" s="95"/>
      <c r="X830" s="95"/>
      <c r="AS830" s="118"/>
      <c r="AT830" s="118"/>
    </row>
    <row r="831">
      <c r="A831" s="95"/>
      <c r="B831" s="95"/>
      <c r="W831" s="95"/>
      <c r="X831" s="95"/>
      <c r="AS831" s="118"/>
      <c r="AT831" s="118"/>
    </row>
    <row r="832">
      <c r="A832" s="95"/>
      <c r="B832" s="95"/>
      <c r="W832" s="95"/>
      <c r="X832" s="95"/>
      <c r="AS832" s="118"/>
      <c r="AT832" s="118"/>
    </row>
    <row r="833">
      <c r="A833" s="95"/>
      <c r="B833" s="95"/>
      <c r="W833" s="95"/>
      <c r="X833" s="95"/>
      <c r="AS833" s="118"/>
      <c r="AT833" s="118"/>
    </row>
    <row r="834">
      <c r="A834" s="95"/>
      <c r="B834" s="95"/>
      <c r="W834" s="95"/>
      <c r="X834" s="95"/>
      <c r="AS834" s="118"/>
      <c r="AT834" s="118"/>
    </row>
    <row r="835">
      <c r="A835" s="95"/>
      <c r="B835" s="95"/>
      <c r="W835" s="95"/>
      <c r="X835" s="95"/>
      <c r="AS835" s="118"/>
      <c r="AT835" s="118"/>
    </row>
    <row r="836">
      <c r="A836" s="95"/>
      <c r="B836" s="95"/>
      <c r="W836" s="95"/>
      <c r="X836" s="95"/>
      <c r="AS836" s="118"/>
      <c r="AT836" s="118"/>
    </row>
    <row r="837">
      <c r="A837" s="95"/>
      <c r="B837" s="95"/>
      <c r="W837" s="95"/>
      <c r="X837" s="95"/>
      <c r="AS837" s="118"/>
      <c r="AT837" s="118"/>
    </row>
    <row r="838">
      <c r="A838" s="95"/>
      <c r="B838" s="95"/>
      <c r="W838" s="95"/>
      <c r="X838" s="95"/>
      <c r="AS838" s="118"/>
      <c r="AT838" s="118"/>
    </row>
    <row r="839">
      <c r="A839" s="95"/>
      <c r="B839" s="95"/>
      <c r="W839" s="95"/>
      <c r="X839" s="95"/>
      <c r="AS839" s="118"/>
      <c r="AT839" s="118"/>
    </row>
    <row r="840">
      <c r="A840" s="95"/>
      <c r="B840" s="95"/>
      <c r="W840" s="95"/>
      <c r="X840" s="95"/>
      <c r="AS840" s="118"/>
      <c r="AT840" s="118"/>
    </row>
    <row r="841">
      <c r="A841" s="95"/>
      <c r="B841" s="95"/>
      <c r="W841" s="95"/>
      <c r="X841" s="95"/>
      <c r="AS841" s="118"/>
      <c r="AT841" s="118"/>
    </row>
    <row r="842">
      <c r="A842" s="95"/>
      <c r="B842" s="95"/>
      <c r="W842" s="95"/>
      <c r="X842" s="95"/>
      <c r="AS842" s="118"/>
      <c r="AT842" s="118"/>
    </row>
    <row r="843">
      <c r="A843" s="95"/>
      <c r="B843" s="95"/>
      <c r="W843" s="95"/>
      <c r="X843" s="95"/>
      <c r="AS843" s="118"/>
      <c r="AT843" s="118"/>
    </row>
    <row r="844">
      <c r="A844" s="95"/>
      <c r="B844" s="95"/>
      <c r="W844" s="95"/>
      <c r="X844" s="95"/>
      <c r="AS844" s="118"/>
      <c r="AT844" s="118"/>
    </row>
    <row r="845">
      <c r="A845" s="95"/>
      <c r="B845" s="95"/>
      <c r="W845" s="95"/>
      <c r="X845" s="95"/>
      <c r="AS845" s="118"/>
      <c r="AT845" s="118"/>
    </row>
    <row r="846">
      <c r="A846" s="95"/>
      <c r="B846" s="95"/>
      <c r="W846" s="95"/>
      <c r="X846" s="95"/>
      <c r="AS846" s="118"/>
      <c r="AT846" s="118"/>
    </row>
    <row r="847">
      <c r="A847" s="95"/>
      <c r="B847" s="95"/>
      <c r="W847" s="95"/>
      <c r="X847" s="95"/>
      <c r="AS847" s="118"/>
      <c r="AT847" s="118"/>
    </row>
    <row r="848">
      <c r="A848" s="95"/>
      <c r="B848" s="95"/>
      <c r="W848" s="95"/>
      <c r="X848" s="95"/>
      <c r="AS848" s="118"/>
      <c r="AT848" s="118"/>
    </row>
    <row r="849">
      <c r="A849" s="95"/>
      <c r="B849" s="95"/>
      <c r="W849" s="95"/>
      <c r="X849" s="95"/>
      <c r="AS849" s="118"/>
      <c r="AT849" s="118"/>
    </row>
    <row r="850">
      <c r="A850" s="95"/>
      <c r="B850" s="95"/>
      <c r="W850" s="95"/>
      <c r="X850" s="95"/>
      <c r="AS850" s="118"/>
      <c r="AT850" s="118"/>
    </row>
    <row r="851">
      <c r="A851" s="95"/>
      <c r="B851" s="95"/>
      <c r="W851" s="95"/>
      <c r="X851" s="95"/>
      <c r="AS851" s="118"/>
      <c r="AT851" s="118"/>
    </row>
    <row r="852">
      <c r="A852" s="95"/>
      <c r="B852" s="95"/>
      <c r="W852" s="95"/>
      <c r="X852" s="95"/>
      <c r="AS852" s="118"/>
      <c r="AT852" s="118"/>
    </row>
    <row r="853">
      <c r="A853" s="95"/>
      <c r="B853" s="95"/>
      <c r="W853" s="95"/>
      <c r="X853" s="95"/>
      <c r="AS853" s="118"/>
      <c r="AT853" s="118"/>
    </row>
    <row r="854">
      <c r="A854" s="95"/>
      <c r="B854" s="95"/>
      <c r="W854" s="95"/>
      <c r="X854" s="95"/>
      <c r="AS854" s="118"/>
      <c r="AT854" s="118"/>
    </row>
    <row r="855">
      <c r="A855" s="95"/>
      <c r="B855" s="95"/>
      <c r="W855" s="95"/>
      <c r="X855" s="95"/>
      <c r="AS855" s="118"/>
      <c r="AT855" s="118"/>
    </row>
    <row r="856">
      <c r="A856" s="95"/>
      <c r="B856" s="95"/>
      <c r="W856" s="95"/>
      <c r="X856" s="95"/>
      <c r="AS856" s="118"/>
      <c r="AT856" s="118"/>
    </row>
    <row r="857">
      <c r="A857" s="95"/>
      <c r="B857" s="95"/>
      <c r="W857" s="95"/>
      <c r="X857" s="95"/>
      <c r="AS857" s="118"/>
      <c r="AT857" s="118"/>
    </row>
    <row r="858">
      <c r="A858" s="95"/>
      <c r="B858" s="95"/>
      <c r="W858" s="95"/>
      <c r="X858" s="95"/>
      <c r="AS858" s="118"/>
      <c r="AT858" s="118"/>
    </row>
    <row r="859">
      <c r="A859" s="95"/>
      <c r="B859" s="95"/>
      <c r="W859" s="95"/>
      <c r="X859" s="95"/>
      <c r="AS859" s="118"/>
      <c r="AT859" s="118"/>
    </row>
    <row r="860">
      <c r="A860" s="95"/>
      <c r="B860" s="95"/>
      <c r="W860" s="95"/>
      <c r="X860" s="95"/>
      <c r="AS860" s="118"/>
      <c r="AT860" s="118"/>
    </row>
    <row r="861">
      <c r="A861" s="95"/>
      <c r="B861" s="95"/>
      <c r="W861" s="95"/>
      <c r="X861" s="95"/>
      <c r="AS861" s="118"/>
      <c r="AT861" s="118"/>
    </row>
    <row r="862">
      <c r="A862" s="95"/>
      <c r="B862" s="95"/>
      <c r="W862" s="95"/>
      <c r="X862" s="95"/>
      <c r="AS862" s="118"/>
      <c r="AT862" s="118"/>
    </row>
    <row r="863">
      <c r="A863" s="95"/>
      <c r="B863" s="95"/>
      <c r="W863" s="95"/>
      <c r="X863" s="95"/>
      <c r="AS863" s="118"/>
      <c r="AT863" s="118"/>
    </row>
    <row r="864">
      <c r="A864" s="95"/>
      <c r="B864" s="95"/>
      <c r="W864" s="95"/>
      <c r="X864" s="95"/>
      <c r="AS864" s="118"/>
      <c r="AT864" s="118"/>
    </row>
    <row r="865">
      <c r="A865" s="95"/>
      <c r="B865" s="95"/>
      <c r="W865" s="95"/>
      <c r="X865" s="95"/>
      <c r="AS865" s="118"/>
      <c r="AT865" s="118"/>
    </row>
    <row r="866">
      <c r="A866" s="95"/>
      <c r="B866" s="95"/>
      <c r="W866" s="95"/>
      <c r="X866" s="95"/>
      <c r="AS866" s="118"/>
      <c r="AT866" s="118"/>
    </row>
    <row r="867">
      <c r="A867" s="95"/>
      <c r="B867" s="95"/>
      <c r="W867" s="95"/>
      <c r="X867" s="95"/>
      <c r="AS867" s="118"/>
      <c r="AT867" s="118"/>
    </row>
    <row r="868">
      <c r="A868" s="95"/>
      <c r="B868" s="95"/>
      <c r="W868" s="95"/>
      <c r="X868" s="95"/>
      <c r="AS868" s="118"/>
      <c r="AT868" s="118"/>
    </row>
    <row r="869">
      <c r="A869" s="95"/>
      <c r="B869" s="95"/>
      <c r="W869" s="95"/>
      <c r="X869" s="95"/>
      <c r="AS869" s="118"/>
      <c r="AT869" s="118"/>
    </row>
    <row r="870">
      <c r="A870" s="95"/>
      <c r="B870" s="95"/>
      <c r="W870" s="95"/>
      <c r="X870" s="95"/>
      <c r="AS870" s="118"/>
      <c r="AT870" s="118"/>
    </row>
    <row r="871">
      <c r="A871" s="95"/>
      <c r="B871" s="95"/>
      <c r="W871" s="95"/>
      <c r="X871" s="95"/>
      <c r="AS871" s="118"/>
      <c r="AT871" s="118"/>
    </row>
    <row r="872">
      <c r="A872" s="95"/>
      <c r="B872" s="95"/>
      <c r="W872" s="95"/>
      <c r="X872" s="95"/>
      <c r="AS872" s="118"/>
      <c r="AT872" s="118"/>
    </row>
    <row r="873">
      <c r="A873" s="95"/>
      <c r="B873" s="95"/>
      <c r="W873" s="95"/>
      <c r="X873" s="95"/>
      <c r="AS873" s="118"/>
      <c r="AT873" s="118"/>
    </row>
    <row r="874">
      <c r="A874" s="95"/>
      <c r="B874" s="95"/>
      <c r="W874" s="95"/>
      <c r="X874" s="95"/>
      <c r="AS874" s="118"/>
      <c r="AT874" s="118"/>
    </row>
    <row r="875">
      <c r="A875" s="95"/>
      <c r="B875" s="95"/>
      <c r="W875" s="95"/>
      <c r="X875" s="95"/>
      <c r="AS875" s="118"/>
      <c r="AT875" s="118"/>
    </row>
    <row r="876">
      <c r="A876" s="95"/>
      <c r="B876" s="95"/>
      <c r="W876" s="95"/>
      <c r="X876" s="95"/>
      <c r="AS876" s="118"/>
      <c r="AT876" s="118"/>
    </row>
    <row r="877">
      <c r="A877" s="95"/>
      <c r="B877" s="95"/>
      <c r="W877" s="95"/>
      <c r="X877" s="95"/>
      <c r="AS877" s="118"/>
      <c r="AT877" s="118"/>
    </row>
    <row r="878">
      <c r="A878" s="95"/>
      <c r="B878" s="95"/>
      <c r="W878" s="95"/>
      <c r="X878" s="95"/>
      <c r="AS878" s="118"/>
      <c r="AT878" s="118"/>
    </row>
    <row r="879">
      <c r="A879" s="95"/>
      <c r="B879" s="95"/>
      <c r="W879" s="95"/>
      <c r="X879" s="95"/>
      <c r="AS879" s="118"/>
      <c r="AT879" s="118"/>
    </row>
    <row r="880">
      <c r="A880" s="95"/>
      <c r="B880" s="95"/>
      <c r="W880" s="95"/>
      <c r="X880" s="95"/>
      <c r="AS880" s="118"/>
      <c r="AT880" s="118"/>
    </row>
    <row r="881">
      <c r="A881" s="95"/>
      <c r="B881" s="95"/>
      <c r="W881" s="95"/>
      <c r="X881" s="95"/>
      <c r="AS881" s="118"/>
      <c r="AT881" s="118"/>
    </row>
    <row r="882">
      <c r="A882" s="95"/>
      <c r="B882" s="95"/>
      <c r="W882" s="95"/>
      <c r="X882" s="95"/>
      <c r="AS882" s="118"/>
      <c r="AT882" s="118"/>
    </row>
    <row r="883">
      <c r="A883" s="95"/>
      <c r="B883" s="95"/>
      <c r="W883" s="95"/>
      <c r="X883" s="95"/>
      <c r="AS883" s="118"/>
      <c r="AT883" s="118"/>
    </row>
    <row r="884">
      <c r="A884" s="95"/>
      <c r="B884" s="95"/>
      <c r="W884" s="95"/>
      <c r="X884" s="95"/>
      <c r="AS884" s="118"/>
      <c r="AT884" s="118"/>
    </row>
    <row r="885">
      <c r="A885" s="95"/>
      <c r="B885" s="95"/>
      <c r="W885" s="95"/>
      <c r="X885" s="95"/>
      <c r="AS885" s="118"/>
      <c r="AT885" s="118"/>
    </row>
    <row r="886">
      <c r="A886" s="95"/>
      <c r="B886" s="95"/>
      <c r="W886" s="95"/>
      <c r="X886" s="95"/>
      <c r="AS886" s="118"/>
      <c r="AT886" s="118"/>
    </row>
    <row r="887">
      <c r="A887" s="95"/>
      <c r="B887" s="95"/>
      <c r="W887" s="95"/>
      <c r="X887" s="95"/>
      <c r="AS887" s="118"/>
      <c r="AT887" s="118"/>
    </row>
    <row r="888">
      <c r="A888" s="95"/>
      <c r="B888" s="95"/>
      <c r="W888" s="95"/>
      <c r="X888" s="95"/>
      <c r="AS888" s="118"/>
      <c r="AT888" s="118"/>
    </row>
    <row r="889">
      <c r="A889" s="95"/>
      <c r="B889" s="95"/>
      <c r="W889" s="95"/>
      <c r="X889" s="95"/>
      <c r="AS889" s="118"/>
      <c r="AT889" s="118"/>
    </row>
    <row r="890">
      <c r="A890" s="95"/>
      <c r="B890" s="95"/>
      <c r="W890" s="95"/>
      <c r="X890" s="95"/>
      <c r="AS890" s="118"/>
      <c r="AT890" s="118"/>
    </row>
    <row r="891">
      <c r="A891" s="95"/>
      <c r="B891" s="95"/>
      <c r="W891" s="95"/>
      <c r="X891" s="95"/>
      <c r="AS891" s="118"/>
      <c r="AT891" s="118"/>
    </row>
    <row r="892">
      <c r="A892" s="95"/>
      <c r="B892" s="95"/>
      <c r="W892" s="95"/>
      <c r="X892" s="95"/>
      <c r="AS892" s="118"/>
      <c r="AT892" s="118"/>
    </row>
    <row r="893">
      <c r="A893" s="95"/>
      <c r="B893" s="95"/>
      <c r="W893" s="95"/>
      <c r="X893" s="95"/>
      <c r="AS893" s="118"/>
      <c r="AT893" s="118"/>
    </row>
    <row r="894">
      <c r="A894" s="95"/>
      <c r="B894" s="95"/>
      <c r="W894" s="95"/>
      <c r="X894" s="95"/>
      <c r="AS894" s="118"/>
      <c r="AT894" s="118"/>
    </row>
    <row r="895">
      <c r="A895" s="95"/>
      <c r="B895" s="95"/>
      <c r="W895" s="95"/>
      <c r="X895" s="95"/>
      <c r="AS895" s="118"/>
      <c r="AT895" s="118"/>
    </row>
    <row r="896">
      <c r="A896" s="95"/>
      <c r="B896" s="95"/>
      <c r="W896" s="95"/>
      <c r="X896" s="95"/>
      <c r="AS896" s="118"/>
      <c r="AT896" s="118"/>
    </row>
    <row r="897">
      <c r="A897" s="95"/>
      <c r="B897" s="95"/>
      <c r="W897" s="95"/>
      <c r="X897" s="95"/>
      <c r="AS897" s="118"/>
      <c r="AT897" s="118"/>
    </row>
    <row r="898">
      <c r="A898" s="95"/>
      <c r="B898" s="95"/>
      <c r="W898" s="95"/>
      <c r="X898" s="95"/>
      <c r="AS898" s="118"/>
      <c r="AT898" s="118"/>
    </row>
    <row r="899">
      <c r="A899" s="95"/>
      <c r="B899" s="95"/>
      <c r="W899" s="95"/>
      <c r="X899" s="95"/>
      <c r="AS899" s="118"/>
      <c r="AT899" s="118"/>
    </row>
    <row r="900">
      <c r="A900" s="95"/>
      <c r="B900" s="95"/>
      <c r="W900" s="95"/>
      <c r="X900" s="95"/>
      <c r="AS900" s="118"/>
      <c r="AT900" s="118"/>
    </row>
    <row r="901">
      <c r="A901" s="95"/>
      <c r="B901" s="95"/>
      <c r="W901" s="95"/>
      <c r="X901" s="95"/>
      <c r="AS901" s="118"/>
      <c r="AT901" s="118"/>
    </row>
    <row r="902">
      <c r="A902" s="95"/>
      <c r="B902" s="95"/>
      <c r="W902" s="95"/>
      <c r="X902" s="95"/>
      <c r="AS902" s="118"/>
      <c r="AT902" s="118"/>
    </row>
    <row r="903">
      <c r="A903" s="95"/>
      <c r="B903" s="95"/>
      <c r="W903" s="95"/>
      <c r="X903" s="95"/>
      <c r="AS903" s="118"/>
      <c r="AT903" s="118"/>
    </row>
    <row r="904">
      <c r="A904" s="95"/>
      <c r="B904" s="95"/>
      <c r="W904" s="95"/>
      <c r="X904" s="95"/>
      <c r="AS904" s="118"/>
      <c r="AT904" s="118"/>
    </row>
    <row r="905">
      <c r="A905" s="95"/>
      <c r="B905" s="95"/>
      <c r="W905" s="95"/>
      <c r="X905" s="95"/>
      <c r="AS905" s="118"/>
      <c r="AT905" s="118"/>
    </row>
    <row r="906">
      <c r="A906" s="95"/>
      <c r="B906" s="95"/>
      <c r="W906" s="95"/>
      <c r="X906" s="95"/>
      <c r="AS906" s="118"/>
      <c r="AT906" s="118"/>
    </row>
    <row r="907">
      <c r="A907" s="95"/>
      <c r="B907" s="95"/>
      <c r="W907" s="95"/>
      <c r="X907" s="95"/>
      <c r="AS907" s="118"/>
      <c r="AT907" s="118"/>
    </row>
    <row r="908">
      <c r="A908" s="95"/>
      <c r="B908" s="95"/>
      <c r="W908" s="95"/>
      <c r="X908" s="95"/>
      <c r="AS908" s="118"/>
      <c r="AT908" s="118"/>
    </row>
    <row r="909">
      <c r="A909" s="95"/>
      <c r="B909" s="95"/>
      <c r="W909" s="95"/>
      <c r="X909" s="95"/>
      <c r="AS909" s="118"/>
      <c r="AT909" s="118"/>
    </row>
    <row r="910">
      <c r="A910" s="95"/>
      <c r="B910" s="95"/>
      <c r="W910" s="95"/>
      <c r="X910" s="95"/>
      <c r="AS910" s="118"/>
      <c r="AT910" s="118"/>
    </row>
    <row r="911">
      <c r="A911" s="95"/>
      <c r="B911" s="95"/>
      <c r="W911" s="95"/>
      <c r="X911" s="95"/>
      <c r="AS911" s="118"/>
      <c r="AT911" s="118"/>
    </row>
    <row r="912">
      <c r="A912" s="95"/>
      <c r="B912" s="95"/>
      <c r="W912" s="95"/>
      <c r="X912" s="95"/>
      <c r="AS912" s="118"/>
      <c r="AT912" s="118"/>
    </row>
    <row r="913">
      <c r="A913" s="95"/>
      <c r="B913" s="95"/>
      <c r="W913" s="95"/>
      <c r="X913" s="95"/>
      <c r="AS913" s="118"/>
      <c r="AT913" s="118"/>
    </row>
    <row r="914">
      <c r="A914" s="95"/>
      <c r="B914" s="95"/>
      <c r="W914" s="95"/>
      <c r="X914" s="95"/>
      <c r="AS914" s="118"/>
      <c r="AT914" s="118"/>
    </row>
    <row r="915">
      <c r="A915" s="95"/>
      <c r="B915" s="95"/>
      <c r="W915" s="95"/>
      <c r="X915" s="95"/>
      <c r="AS915" s="118"/>
      <c r="AT915" s="118"/>
    </row>
    <row r="916">
      <c r="A916" s="95"/>
      <c r="B916" s="95"/>
      <c r="W916" s="95"/>
      <c r="X916" s="95"/>
      <c r="AS916" s="118"/>
      <c r="AT916" s="118"/>
    </row>
    <row r="917">
      <c r="A917" s="95"/>
      <c r="B917" s="95"/>
      <c r="W917" s="95"/>
      <c r="X917" s="95"/>
      <c r="AS917" s="118"/>
      <c r="AT917" s="118"/>
    </row>
    <row r="918">
      <c r="A918" s="95"/>
      <c r="B918" s="95"/>
      <c r="W918" s="95"/>
      <c r="X918" s="95"/>
      <c r="AS918" s="118"/>
      <c r="AT918" s="118"/>
    </row>
    <row r="919">
      <c r="A919" s="95"/>
      <c r="B919" s="95"/>
      <c r="W919" s="95"/>
      <c r="X919" s="95"/>
      <c r="AS919" s="118"/>
      <c r="AT919" s="118"/>
    </row>
    <row r="920">
      <c r="A920" s="95"/>
      <c r="B920" s="95"/>
      <c r="W920" s="95"/>
      <c r="X920" s="95"/>
      <c r="AS920" s="118"/>
      <c r="AT920" s="118"/>
    </row>
    <row r="921">
      <c r="A921" s="95"/>
      <c r="B921" s="95"/>
      <c r="W921" s="95"/>
      <c r="X921" s="95"/>
      <c r="AS921" s="118"/>
      <c r="AT921" s="118"/>
    </row>
    <row r="922">
      <c r="A922" s="95"/>
      <c r="B922" s="95"/>
      <c r="W922" s="95"/>
      <c r="X922" s="95"/>
      <c r="AS922" s="118"/>
      <c r="AT922" s="118"/>
    </row>
    <row r="923">
      <c r="A923" s="95"/>
      <c r="B923" s="95"/>
      <c r="W923" s="95"/>
      <c r="X923" s="95"/>
      <c r="AS923" s="118"/>
      <c r="AT923" s="118"/>
    </row>
    <row r="924">
      <c r="A924" s="95"/>
      <c r="B924" s="95"/>
      <c r="W924" s="95"/>
      <c r="X924" s="95"/>
      <c r="AS924" s="118"/>
      <c r="AT924" s="118"/>
    </row>
    <row r="925">
      <c r="A925" s="95"/>
      <c r="B925" s="95"/>
      <c r="W925" s="95"/>
      <c r="X925" s="95"/>
      <c r="AS925" s="118"/>
      <c r="AT925" s="118"/>
    </row>
    <row r="926">
      <c r="A926" s="95"/>
      <c r="B926" s="95"/>
      <c r="W926" s="95"/>
      <c r="X926" s="95"/>
      <c r="AS926" s="118"/>
      <c r="AT926" s="118"/>
    </row>
    <row r="927">
      <c r="A927" s="95"/>
      <c r="B927" s="95"/>
      <c r="W927" s="95"/>
      <c r="X927" s="95"/>
      <c r="AS927" s="118"/>
      <c r="AT927" s="118"/>
    </row>
    <row r="928">
      <c r="A928" s="95"/>
      <c r="B928" s="95"/>
      <c r="W928" s="95"/>
      <c r="X928" s="95"/>
      <c r="AS928" s="118"/>
      <c r="AT928" s="118"/>
    </row>
    <row r="929">
      <c r="A929" s="95"/>
      <c r="B929" s="95"/>
      <c r="W929" s="95"/>
      <c r="X929" s="95"/>
      <c r="AS929" s="118"/>
      <c r="AT929" s="118"/>
    </row>
    <row r="930">
      <c r="A930" s="95"/>
      <c r="B930" s="95"/>
      <c r="W930" s="95"/>
      <c r="X930" s="95"/>
      <c r="AS930" s="118"/>
      <c r="AT930" s="118"/>
    </row>
    <row r="931">
      <c r="A931" s="95"/>
      <c r="B931" s="95"/>
      <c r="W931" s="95"/>
      <c r="X931" s="95"/>
      <c r="AS931" s="118"/>
      <c r="AT931" s="118"/>
    </row>
    <row r="932">
      <c r="A932" s="95"/>
      <c r="B932" s="95"/>
      <c r="W932" s="95"/>
      <c r="X932" s="95"/>
      <c r="AS932" s="118"/>
      <c r="AT932" s="118"/>
    </row>
    <row r="933">
      <c r="A933" s="95"/>
      <c r="B933" s="95"/>
      <c r="W933" s="95"/>
      <c r="X933" s="95"/>
      <c r="AS933" s="118"/>
      <c r="AT933" s="118"/>
    </row>
    <row r="934">
      <c r="A934" s="95"/>
      <c r="B934" s="95"/>
      <c r="W934" s="95"/>
      <c r="X934" s="95"/>
      <c r="AS934" s="118"/>
      <c r="AT934" s="118"/>
    </row>
    <row r="935">
      <c r="A935" s="95"/>
      <c r="B935" s="95"/>
      <c r="W935" s="95"/>
      <c r="X935" s="95"/>
      <c r="AS935" s="118"/>
      <c r="AT935" s="118"/>
    </row>
    <row r="936">
      <c r="A936" s="95"/>
      <c r="B936" s="95"/>
      <c r="W936" s="95"/>
      <c r="X936" s="95"/>
      <c r="AS936" s="118"/>
      <c r="AT936" s="118"/>
    </row>
    <row r="937">
      <c r="A937" s="95"/>
      <c r="B937" s="95"/>
      <c r="W937" s="95"/>
      <c r="X937" s="95"/>
      <c r="AS937" s="118"/>
      <c r="AT937" s="118"/>
    </row>
    <row r="938">
      <c r="A938" s="95"/>
      <c r="B938" s="95"/>
      <c r="W938" s="95"/>
      <c r="X938" s="95"/>
      <c r="AS938" s="118"/>
      <c r="AT938" s="118"/>
    </row>
    <row r="939">
      <c r="A939" s="95"/>
      <c r="B939" s="95"/>
      <c r="W939" s="95"/>
      <c r="X939" s="95"/>
      <c r="AS939" s="118"/>
      <c r="AT939" s="118"/>
    </row>
    <row r="940">
      <c r="A940" s="95"/>
      <c r="B940" s="95"/>
      <c r="W940" s="95"/>
      <c r="X940" s="95"/>
      <c r="AS940" s="118"/>
      <c r="AT940" s="118"/>
    </row>
    <row r="941">
      <c r="A941" s="95"/>
      <c r="B941" s="95"/>
      <c r="W941" s="95"/>
      <c r="X941" s="95"/>
      <c r="AS941" s="118"/>
      <c r="AT941" s="118"/>
    </row>
    <row r="942">
      <c r="A942" s="95"/>
      <c r="B942" s="95"/>
      <c r="W942" s="95"/>
      <c r="X942" s="95"/>
      <c r="AS942" s="118"/>
      <c r="AT942" s="118"/>
    </row>
    <row r="943">
      <c r="A943" s="95"/>
      <c r="B943" s="95"/>
      <c r="W943" s="95"/>
      <c r="X943" s="95"/>
      <c r="AS943" s="118"/>
      <c r="AT943" s="118"/>
    </row>
    <row r="944">
      <c r="A944" s="95"/>
      <c r="B944" s="95"/>
      <c r="W944" s="95"/>
      <c r="X944" s="95"/>
      <c r="AS944" s="118"/>
      <c r="AT944" s="118"/>
    </row>
    <row r="945">
      <c r="A945" s="95"/>
      <c r="B945" s="95"/>
      <c r="W945" s="95"/>
      <c r="X945" s="95"/>
      <c r="AS945" s="118"/>
      <c r="AT945" s="118"/>
    </row>
    <row r="946">
      <c r="A946" s="95"/>
      <c r="B946" s="95"/>
      <c r="W946" s="95"/>
      <c r="X946" s="95"/>
      <c r="AS946" s="118"/>
      <c r="AT946" s="118"/>
    </row>
    <row r="947">
      <c r="A947" s="95"/>
      <c r="B947" s="95"/>
      <c r="W947" s="95"/>
      <c r="X947" s="95"/>
      <c r="AS947" s="118"/>
      <c r="AT947" s="118"/>
    </row>
    <row r="948">
      <c r="A948" s="95"/>
      <c r="B948" s="95"/>
      <c r="W948" s="95"/>
      <c r="X948" s="95"/>
      <c r="AS948" s="118"/>
      <c r="AT948" s="118"/>
    </row>
    <row r="949">
      <c r="A949" s="95"/>
      <c r="B949" s="95"/>
      <c r="W949" s="95"/>
      <c r="X949" s="95"/>
      <c r="AS949" s="118"/>
      <c r="AT949" s="118"/>
    </row>
    <row r="950">
      <c r="A950" s="95"/>
      <c r="B950" s="95"/>
      <c r="W950" s="95"/>
      <c r="X950" s="95"/>
      <c r="AS950" s="118"/>
      <c r="AT950" s="118"/>
    </row>
    <row r="951">
      <c r="A951" s="95"/>
      <c r="B951" s="95"/>
      <c r="W951" s="95"/>
      <c r="X951" s="95"/>
      <c r="AS951" s="118"/>
      <c r="AT951" s="118"/>
    </row>
    <row r="952">
      <c r="A952" s="95"/>
      <c r="B952" s="95"/>
      <c r="W952" s="95"/>
      <c r="X952" s="95"/>
      <c r="AS952" s="118"/>
      <c r="AT952" s="118"/>
    </row>
    <row r="953">
      <c r="A953" s="95"/>
      <c r="B953" s="95"/>
      <c r="W953" s="95"/>
      <c r="X953" s="95"/>
      <c r="AS953" s="118"/>
      <c r="AT953" s="118"/>
    </row>
    <row r="954">
      <c r="A954" s="95"/>
      <c r="B954" s="95"/>
      <c r="W954" s="95"/>
      <c r="X954" s="95"/>
      <c r="AS954" s="118"/>
      <c r="AT954" s="118"/>
    </row>
    <row r="955">
      <c r="A955" s="95"/>
      <c r="B955" s="95"/>
      <c r="W955" s="95"/>
      <c r="X955" s="95"/>
      <c r="AS955" s="118"/>
      <c r="AT955" s="118"/>
    </row>
    <row r="956">
      <c r="A956" s="95"/>
      <c r="B956" s="95"/>
      <c r="W956" s="95"/>
      <c r="X956" s="95"/>
      <c r="AS956" s="118"/>
      <c r="AT956" s="118"/>
    </row>
    <row r="957">
      <c r="A957" s="95"/>
      <c r="B957" s="95"/>
      <c r="W957" s="95"/>
      <c r="X957" s="95"/>
      <c r="AS957" s="118"/>
      <c r="AT957" s="118"/>
    </row>
    <row r="958">
      <c r="A958" s="95"/>
      <c r="B958" s="95"/>
      <c r="W958" s="95"/>
      <c r="X958" s="95"/>
      <c r="AS958" s="118"/>
      <c r="AT958" s="118"/>
    </row>
    <row r="959">
      <c r="A959" s="95"/>
      <c r="B959" s="95"/>
      <c r="W959" s="95"/>
      <c r="X959" s="95"/>
      <c r="AS959" s="118"/>
      <c r="AT959" s="118"/>
    </row>
    <row r="960">
      <c r="A960" s="95"/>
      <c r="B960" s="95"/>
      <c r="W960" s="95"/>
      <c r="X960" s="95"/>
      <c r="AS960" s="118"/>
      <c r="AT960" s="118"/>
    </row>
    <row r="961">
      <c r="A961" s="95"/>
      <c r="B961" s="95"/>
      <c r="W961" s="95"/>
      <c r="X961" s="95"/>
      <c r="AS961" s="118"/>
      <c r="AT961" s="118"/>
    </row>
    <row r="962">
      <c r="A962" s="95"/>
      <c r="B962" s="95"/>
      <c r="W962" s="95"/>
      <c r="X962" s="95"/>
      <c r="AS962" s="118"/>
      <c r="AT962" s="118"/>
    </row>
    <row r="963">
      <c r="A963" s="95"/>
      <c r="B963" s="95"/>
      <c r="W963" s="95"/>
      <c r="X963" s="95"/>
      <c r="AS963" s="118"/>
      <c r="AT963" s="118"/>
    </row>
    <row r="964">
      <c r="A964" s="95"/>
      <c r="B964" s="95"/>
      <c r="W964" s="95"/>
      <c r="X964" s="95"/>
      <c r="AS964" s="118"/>
      <c r="AT964" s="118"/>
    </row>
    <row r="965">
      <c r="A965" s="95"/>
      <c r="B965" s="95"/>
      <c r="W965" s="95"/>
      <c r="X965" s="95"/>
      <c r="AS965" s="118"/>
      <c r="AT965" s="118"/>
    </row>
    <row r="966">
      <c r="A966" s="95"/>
      <c r="B966" s="95"/>
      <c r="W966" s="95"/>
      <c r="X966" s="95"/>
      <c r="AS966" s="118"/>
      <c r="AT966" s="118"/>
    </row>
    <row r="967">
      <c r="A967" s="95"/>
      <c r="B967" s="95"/>
      <c r="W967" s="95"/>
      <c r="X967" s="95"/>
      <c r="AS967" s="118"/>
      <c r="AT967" s="118"/>
    </row>
    <row r="968">
      <c r="A968" s="95"/>
      <c r="B968" s="95"/>
      <c r="W968" s="95"/>
      <c r="X968" s="95"/>
      <c r="AS968" s="118"/>
      <c r="AT968" s="118"/>
    </row>
    <row r="969">
      <c r="A969" s="95"/>
      <c r="B969" s="95"/>
      <c r="W969" s="95"/>
      <c r="X969" s="95"/>
      <c r="AS969" s="118"/>
      <c r="AT969" s="118"/>
    </row>
    <row r="970">
      <c r="A970" s="95"/>
      <c r="B970" s="95"/>
      <c r="W970" s="95"/>
      <c r="X970" s="95"/>
      <c r="AS970" s="118"/>
      <c r="AT970" s="118"/>
    </row>
    <row r="971">
      <c r="A971" s="95"/>
      <c r="B971" s="95"/>
      <c r="W971" s="95"/>
      <c r="X971" s="95"/>
      <c r="AS971" s="118"/>
      <c r="AT971" s="118"/>
    </row>
    <row r="972">
      <c r="A972" s="95"/>
      <c r="B972" s="95"/>
      <c r="W972" s="95"/>
      <c r="X972" s="95"/>
      <c r="AS972" s="118"/>
      <c r="AT972" s="118"/>
    </row>
    <row r="973">
      <c r="A973" s="95"/>
      <c r="B973" s="95"/>
      <c r="W973" s="95"/>
      <c r="X973" s="95"/>
      <c r="AS973" s="118"/>
      <c r="AT973" s="118"/>
    </row>
    <row r="974">
      <c r="A974" s="95"/>
      <c r="B974" s="95"/>
      <c r="W974" s="95"/>
      <c r="X974" s="95"/>
      <c r="AS974" s="118"/>
      <c r="AT974" s="118"/>
    </row>
    <row r="975">
      <c r="A975" s="95"/>
      <c r="B975" s="95"/>
      <c r="W975" s="95"/>
      <c r="X975" s="95"/>
      <c r="AS975" s="118"/>
      <c r="AT975" s="118"/>
    </row>
    <row r="976">
      <c r="A976" s="95"/>
      <c r="B976" s="95"/>
      <c r="W976" s="95"/>
      <c r="X976" s="95"/>
      <c r="AS976" s="118"/>
      <c r="AT976" s="118"/>
    </row>
    <row r="977">
      <c r="A977" s="95"/>
      <c r="B977" s="95"/>
      <c r="W977" s="95"/>
      <c r="X977" s="95"/>
      <c r="AS977" s="118"/>
      <c r="AT977" s="118"/>
    </row>
    <row r="978">
      <c r="A978" s="95"/>
      <c r="B978" s="95"/>
      <c r="W978" s="95"/>
      <c r="X978" s="95"/>
      <c r="AS978" s="118"/>
      <c r="AT978" s="118"/>
    </row>
    <row r="979">
      <c r="A979" s="95"/>
      <c r="B979" s="95"/>
      <c r="W979" s="95"/>
      <c r="X979" s="95"/>
      <c r="AS979" s="118"/>
      <c r="AT979" s="118"/>
    </row>
    <row r="980">
      <c r="A980" s="95"/>
      <c r="B980" s="95"/>
      <c r="W980" s="95"/>
      <c r="X980" s="95"/>
      <c r="AS980" s="118"/>
      <c r="AT980" s="118"/>
    </row>
    <row r="981">
      <c r="A981" s="95"/>
      <c r="B981" s="95"/>
      <c r="W981" s="95"/>
      <c r="X981" s="95"/>
      <c r="AS981" s="118"/>
      <c r="AT981" s="118"/>
    </row>
    <row r="982">
      <c r="A982" s="95"/>
      <c r="B982" s="95"/>
      <c r="W982" s="95"/>
      <c r="X982" s="95"/>
      <c r="AS982" s="118"/>
      <c r="AT982" s="118"/>
    </row>
    <row r="983">
      <c r="A983" s="95"/>
      <c r="B983" s="95"/>
      <c r="W983" s="95"/>
      <c r="X983" s="95"/>
      <c r="AS983" s="118"/>
      <c r="AT983" s="118"/>
    </row>
    <row r="984">
      <c r="A984" s="95"/>
      <c r="B984" s="95"/>
      <c r="W984" s="95"/>
      <c r="X984" s="95"/>
      <c r="AS984" s="118"/>
      <c r="AT984" s="118"/>
    </row>
    <row r="985">
      <c r="A985" s="95"/>
      <c r="B985" s="95"/>
      <c r="W985" s="95"/>
      <c r="X985" s="95"/>
      <c r="AS985" s="118"/>
      <c r="AT985" s="118"/>
    </row>
    <row r="986">
      <c r="A986" s="95"/>
      <c r="B986" s="95"/>
      <c r="W986" s="95"/>
      <c r="X986" s="95"/>
      <c r="AS986" s="118"/>
      <c r="AT986" s="118"/>
    </row>
    <row r="987">
      <c r="A987" s="95"/>
      <c r="B987" s="95"/>
      <c r="W987" s="95"/>
      <c r="X987" s="95"/>
      <c r="AS987" s="118"/>
      <c r="AT987" s="118"/>
    </row>
    <row r="988">
      <c r="A988" s="95"/>
      <c r="B988" s="95"/>
      <c r="W988" s="95"/>
      <c r="X988" s="95"/>
      <c r="AS988" s="118"/>
      <c r="AT988" s="118"/>
    </row>
    <row r="989">
      <c r="A989" s="95"/>
      <c r="B989" s="95"/>
      <c r="W989" s="95"/>
      <c r="X989" s="95"/>
      <c r="AS989" s="118"/>
      <c r="AT989" s="118"/>
    </row>
    <row r="990">
      <c r="A990" s="95"/>
      <c r="B990" s="95"/>
      <c r="W990" s="95"/>
      <c r="X990" s="95"/>
      <c r="AS990" s="118"/>
      <c r="AT990" s="118"/>
    </row>
    <row r="991">
      <c r="A991" s="95"/>
      <c r="B991" s="95"/>
      <c r="W991" s="95"/>
      <c r="X991" s="95"/>
      <c r="AS991" s="118"/>
      <c r="AT991" s="118"/>
    </row>
    <row r="992">
      <c r="A992" s="95"/>
      <c r="B992" s="95"/>
      <c r="W992" s="95"/>
      <c r="X992" s="95"/>
      <c r="AS992" s="118"/>
      <c r="AT992" s="118"/>
    </row>
    <row r="993">
      <c r="A993" s="95"/>
      <c r="B993" s="95"/>
      <c r="W993" s="95"/>
      <c r="X993" s="95"/>
      <c r="AS993" s="118"/>
      <c r="AT993" s="118"/>
    </row>
    <row r="994">
      <c r="A994" s="95"/>
      <c r="B994" s="95"/>
      <c r="W994" s="95"/>
      <c r="X994" s="95"/>
      <c r="AS994" s="118"/>
      <c r="AT994" s="118"/>
    </row>
    <row r="995">
      <c r="A995" s="95"/>
      <c r="B995" s="95"/>
      <c r="W995" s="95"/>
      <c r="X995" s="95"/>
      <c r="AS995" s="118"/>
      <c r="AT995" s="118"/>
    </row>
    <row r="996">
      <c r="A996" s="95"/>
      <c r="B996" s="95"/>
      <c r="W996" s="95"/>
      <c r="X996" s="95"/>
      <c r="AS996" s="118"/>
      <c r="AT996" s="118"/>
    </row>
    <row r="997">
      <c r="A997" s="95"/>
      <c r="B997" s="95"/>
      <c r="W997" s="95"/>
      <c r="X997" s="95"/>
      <c r="AS997" s="118"/>
      <c r="AT997" s="118"/>
    </row>
    <row r="998">
      <c r="A998" s="95"/>
      <c r="B998" s="95"/>
      <c r="W998" s="95"/>
      <c r="X998" s="95"/>
      <c r="AS998" s="118"/>
      <c r="AT998" s="118"/>
    </row>
    <row r="999">
      <c r="A999" s="95"/>
      <c r="B999" s="95"/>
      <c r="W999" s="95"/>
      <c r="X999" s="95"/>
      <c r="AS999" s="118"/>
      <c r="AT999" s="118"/>
    </row>
    <row r="1000">
      <c r="A1000" s="95"/>
      <c r="B1000" s="95"/>
      <c r="W1000" s="95"/>
      <c r="X1000" s="95"/>
      <c r="AS1000" s="118"/>
      <c r="AT1000" s="118"/>
    </row>
    <row r="1001">
      <c r="A1001" s="95"/>
      <c r="B1001" s="95"/>
      <c r="W1001" s="95"/>
      <c r="X1001" s="95"/>
      <c r="AS1001" s="118"/>
      <c r="AT1001" s="118"/>
    </row>
    <row r="1002">
      <c r="A1002" s="95"/>
      <c r="B1002" s="95"/>
      <c r="W1002" s="95"/>
      <c r="X1002" s="95"/>
      <c r="AS1002" s="118"/>
      <c r="AT1002" s="118"/>
    </row>
    <row r="1003">
      <c r="A1003" s="95"/>
      <c r="B1003" s="95"/>
      <c r="W1003" s="95"/>
      <c r="X1003" s="95"/>
      <c r="AS1003" s="118"/>
      <c r="AT1003" s="118"/>
    </row>
    <row r="1004">
      <c r="A1004" s="95"/>
      <c r="B1004" s="95"/>
      <c r="W1004" s="95"/>
      <c r="X1004" s="95"/>
      <c r="AS1004" s="118"/>
      <c r="AT1004" s="118"/>
    </row>
    <row r="1005">
      <c r="A1005" s="95"/>
      <c r="B1005" s="95"/>
      <c r="W1005" s="95"/>
      <c r="X1005" s="95"/>
      <c r="AS1005" s="118"/>
      <c r="AT1005" s="118"/>
    </row>
    <row r="1006">
      <c r="A1006" s="95"/>
      <c r="B1006" s="95"/>
      <c r="W1006" s="95"/>
      <c r="X1006" s="95"/>
      <c r="AS1006" s="118"/>
      <c r="AT1006" s="118"/>
    </row>
    <row r="1007">
      <c r="A1007" s="95"/>
      <c r="B1007" s="95"/>
      <c r="W1007" s="95"/>
      <c r="X1007" s="95"/>
      <c r="AS1007" s="118"/>
      <c r="AT1007" s="118"/>
    </row>
    <row r="1008">
      <c r="A1008" s="95"/>
      <c r="B1008" s="95"/>
      <c r="W1008" s="95"/>
      <c r="X1008" s="95"/>
      <c r="AS1008" s="118"/>
      <c r="AT1008" s="118"/>
    </row>
    <row r="1009">
      <c r="A1009" s="95"/>
      <c r="B1009" s="95"/>
      <c r="W1009" s="95"/>
      <c r="X1009" s="95"/>
      <c r="AS1009" s="118"/>
      <c r="AT1009" s="118"/>
    </row>
    <row r="1010">
      <c r="A1010" s="95"/>
      <c r="B1010" s="95"/>
      <c r="W1010" s="95"/>
      <c r="X1010" s="95"/>
      <c r="AS1010" s="118"/>
      <c r="AT1010" s="118"/>
    </row>
    <row r="1011">
      <c r="A1011" s="95"/>
      <c r="B1011" s="95"/>
      <c r="W1011" s="95"/>
      <c r="X1011" s="95"/>
      <c r="AS1011" s="118"/>
      <c r="AT1011" s="118"/>
    </row>
    <row r="1012">
      <c r="A1012" s="95"/>
      <c r="B1012" s="95"/>
      <c r="W1012" s="95"/>
      <c r="X1012" s="95"/>
      <c r="AS1012" s="118"/>
      <c r="AT1012" s="118"/>
    </row>
    <row r="1013">
      <c r="A1013" s="95"/>
      <c r="B1013" s="95"/>
      <c r="W1013" s="95"/>
      <c r="X1013" s="95"/>
      <c r="AS1013" s="118"/>
      <c r="AT1013" s="118"/>
    </row>
    <row r="1014">
      <c r="A1014" s="95"/>
      <c r="B1014" s="95"/>
      <c r="W1014" s="95"/>
      <c r="X1014" s="95"/>
      <c r="AS1014" s="118"/>
      <c r="AT1014" s="118"/>
    </row>
    <row r="1015">
      <c r="A1015" s="95"/>
      <c r="B1015" s="95"/>
      <c r="W1015" s="95"/>
      <c r="X1015" s="95"/>
      <c r="AS1015" s="118"/>
      <c r="AT1015" s="118"/>
    </row>
    <row r="1016">
      <c r="A1016" s="95"/>
      <c r="B1016" s="95"/>
      <c r="W1016" s="95"/>
      <c r="X1016" s="95"/>
      <c r="AS1016" s="118"/>
      <c r="AT1016" s="118"/>
    </row>
    <row r="1017">
      <c r="A1017" s="95"/>
      <c r="B1017" s="95"/>
      <c r="W1017" s="95"/>
      <c r="X1017" s="95"/>
      <c r="AS1017" s="118"/>
      <c r="AT1017" s="118"/>
    </row>
    <row r="1018">
      <c r="A1018" s="95"/>
      <c r="B1018" s="95"/>
      <c r="W1018" s="95"/>
      <c r="X1018" s="95"/>
      <c r="AS1018" s="118"/>
      <c r="AT1018" s="118"/>
    </row>
    <row r="1019">
      <c r="A1019" s="95"/>
      <c r="B1019" s="95"/>
      <c r="W1019" s="95"/>
      <c r="X1019" s="95"/>
      <c r="AS1019" s="118"/>
      <c r="AT1019" s="118"/>
    </row>
    <row r="1020">
      <c r="A1020" s="95"/>
      <c r="B1020" s="95"/>
      <c r="W1020" s="95"/>
      <c r="X1020" s="95"/>
      <c r="AS1020" s="118"/>
      <c r="AT1020" s="118"/>
    </row>
    <row r="1021">
      <c r="A1021" s="95"/>
      <c r="B1021" s="95"/>
      <c r="W1021" s="95"/>
      <c r="X1021" s="95"/>
      <c r="AS1021" s="118"/>
      <c r="AT1021" s="118"/>
    </row>
    <row r="1022">
      <c r="A1022" s="95"/>
      <c r="B1022" s="95"/>
      <c r="W1022" s="95"/>
      <c r="X1022" s="95"/>
      <c r="AS1022" s="118"/>
      <c r="AT1022" s="118"/>
    </row>
    <row r="1023">
      <c r="A1023" s="95"/>
      <c r="B1023" s="95"/>
      <c r="W1023" s="95"/>
      <c r="X1023" s="95"/>
      <c r="AS1023" s="118"/>
      <c r="AT1023" s="118"/>
    </row>
    <row r="1024">
      <c r="A1024" s="95"/>
      <c r="B1024" s="95"/>
      <c r="W1024" s="95"/>
      <c r="X1024" s="95"/>
      <c r="AS1024" s="118"/>
      <c r="AT1024" s="118"/>
    </row>
    <row r="1025">
      <c r="A1025" s="95"/>
      <c r="B1025" s="95"/>
      <c r="W1025" s="95"/>
      <c r="X1025" s="95"/>
      <c r="AS1025" s="118"/>
      <c r="AT1025" s="118"/>
    </row>
    <row r="1026">
      <c r="A1026" s="95"/>
      <c r="B1026" s="95"/>
      <c r="W1026" s="95"/>
      <c r="X1026" s="95"/>
      <c r="AS1026" s="118"/>
      <c r="AT1026" s="118"/>
    </row>
    <row r="1027">
      <c r="A1027" s="95"/>
      <c r="B1027" s="95"/>
      <c r="W1027" s="95"/>
      <c r="X1027" s="95"/>
      <c r="AS1027" s="118"/>
      <c r="AT1027" s="118"/>
    </row>
    <row r="1028">
      <c r="A1028" s="95"/>
      <c r="B1028" s="95"/>
      <c r="W1028" s="95"/>
      <c r="X1028" s="95"/>
      <c r="AS1028" s="118"/>
      <c r="AT1028" s="118"/>
    </row>
    <row r="1029">
      <c r="A1029" s="95"/>
      <c r="B1029" s="95"/>
      <c r="W1029" s="95"/>
      <c r="X1029" s="95"/>
      <c r="AS1029" s="118"/>
      <c r="AT1029" s="118"/>
    </row>
    <row r="1030">
      <c r="A1030" s="95"/>
      <c r="B1030" s="95"/>
      <c r="W1030" s="95"/>
      <c r="X1030" s="95"/>
      <c r="AS1030" s="118"/>
      <c r="AT1030" s="118"/>
    </row>
  </sheetData>
  <mergeCells count="19">
    <mergeCell ref="E2:T2"/>
    <mergeCell ref="U2:U4"/>
    <mergeCell ref="A5:A31"/>
    <mergeCell ref="A33:A58"/>
    <mergeCell ref="W2:W4"/>
    <mergeCell ref="X2:X4"/>
    <mergeCell ref="W5:W31"/>
    <mergeCell ref="W33:W58"/>
    <mergeCell ref="Y2:Y4"/>
    <mergeCell ref="Z2:Z4"/>
    <mergeCell ref="AR1:AR4"/>
    <mergeCell ref="AQ2:AQ4"/>
    <mergeCell ref="A1:U1"/>
    <mergeCell ref="W1:AQ1"/>
    <mergeCell ref="A2:A4"/>
    <mergeCell ref="B2:B4"/>
    <mergeCell ref="C2:C4"/>
    <mergeCell ref="D2:D4"/>
    <mergeCell ref="AA2:AP2"/>
  </mergeCells>
  <conditionalFormatting sqref="C19:C22 D19 Y19:Y22 Z19">
    <cfRule type="containsText" dxfId="1" priority="1" operator="containsText" text="Eksperimen">
      <formula>NOT(ISERROR(SEARCH(("Eksperimen"),(C19))))</formula>
    </cfRule>
  </conditionalFormatting>
  <conditionalFormatting sqref="C19:C22 D19 Y19:Y22 Z19">
    <cfRule type="containsText" dxfId="2" priority="2" operator="containsText" text="Kontrol">
      <formula>NOT(ISERROR(SEARCH(("Kontrol"),(C19))))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.13"/>
    <col customWidth="1" min="2" max="2" width="42.38"/>
    <col customWidth="1" min="3" max="3" width="6.75"/>
    <col customWidth="1" min="4" max="4" width="13.13"/>
    <col customWidth="1" min="5" max="5" width="9.13"/>
    <col customWidth="1" min="6" max="6" width="8.38"/>
    <col customWidth="1" min="7" max="7" width="12.75"/>
    <col customWidth="1" min="8" max="9" width="5.75"/>
  </cols>
  <sheetData>
    <row r="1" ht="25.5" customHeight="1">
      <c r="A1" s="32" t="s">
        <v>40</v>
      </c>
      <c r="B1" s="32" t="s">
        <v>255</v>
      </c>
      <c r="C1" s="32" t="s">
        <v>106</v>
      </c>
      <c r="D1" s="40" t="s">
        <v>118</v>
      </c>
      <c r="E1" s="119" t="s">
        <v>275</v>
      </c>
      <c r="F1" s="119" t="s">
        <v>276</v>
      </c>
      <c r="G1" s="99" t="s">
        <v>254</v>
      </c>
      <c r="H1" s="103"/>
      <c r="I1" s="103"/>
    </row>
    <row r="2">
      <c r="A2" s="48">
        <v>1.0</v>
      </c>
      <c r="B2" s="106" t="s">
        <v>123</v>
      </c>
      <c r="C2" s="107" t="s">
        <v>124</v>
      </c>
      <c r="D2" s="120" t="s">
        <v>126</v>
      </c>
      <c r="E2" s="48">
        <f>'Tabulasi Data'!U5</f>
        <v>62</v>
      </c>
      <c r="F2" s="48">
        <f>'Tabulasi Data'!AQ5</f>
        <v>48</v>
      </c>
      <c r="G2" s="48">
        <f t="shared" ref="G2:G54" si="1">F2-E2</f>
        <v>-14</v>
      </c>
      <c r="H2" s="108"/>
      <c r="I2" s="108"/>
    </row>
    <row r="3">
      <c r="A3" s="60">
        <v>2.0</v>
      </c>
      <c r="B3" s="109" t="s">
        <v>128</v>
      </c>
      <c r="C3" s="110" t="s">
        <v>129</v>
      </c>
      <c r="D3" s="120" t="s">
        <v>126</v>
      </c>
      <c r="E3" s="48">
        <f>'Tabulasi Data'!U6</f>
        <v>59</v>
      </c>
      <c r="F3" s="48">
        <f>'Tabulasi Data'!AQ6</f>
        <v>43</v>
      </c>
      <c r="G3" s="48">
        <f t="shared" si="1"/>
        <v>-16</v>
      </c>
      <c r="H3" s="108"/>
      <c r="I3" s="108"/>
    </row>
    <row r="4">
      <c r="A4" s="48">
        <v>3.0</v>
      </c>
      <c r="B4" s="109" t="s">
        <v>136</v>
      </c>
      <c r="C4" s="110" t="s">
        <v>129</v>
      </c>
      <c r="D4" s="120" t="s">
        <v>126</v>
      </c>
      <c r="E4" s="48">
        <f>'Tabulasi Data'!U7</f>
        <v>63</v>
      </c>
      <c r="F4" s="48">
        <f>'Tabulasi Data'!AQ7</f>
        <v>47</v>
      </c>
      <c r="G4" s="48">
        <f t="shared" si="1"/>
        <v>-16</v>
      </c>
      <c r="H4" s="108"/>
      <c r="I4" s="108"/>
    </row>
    <row r="5">
      <c r="A5" s="60">
        <v>4.0</v>
      </c>
      <c r="B5" s="109" t="s">
        <v>149</v>
      </c>
      <c r="C5" s="110" t="s">
        <v>129</v>
      </c>
      <c r="D5" s="120" t="s">
        <v>126</v>
      </c>
      <c r="E5" s="48">
        <f>'Tabulasi Data'!U8</f>
        <v>68</v>
      </c>
      <c r="F5" s="48">
        <f>'Tabulasi Data'!AQ8</f>
        <v>59</v>
      </c>
      <c r="G5" s="48">
        <f t="shared" si="1"/>
        <v>-9</v>
      </c>
      <c r="H5" s="108"/>
      <c r="I5" s="108"/>
    </row>
    <row r="6">
      <c r="A6" s="48">
        <v>5.0</v>
      </c>
      <c r="B6" s="109" t="s">
        <v>153</v>
      </c>
      <c r="C6" s="110" t="s">
        <v>124</v>
      </c>
      <c r="D6" s="120" t="s">
        <v>126</v>
      </c>
      <c r="E6" s="48">
        <f>'Tabulasi Data'!U9</f>
        <v>59</v>
      </c>
      <c r="F6" s="48">
        <f>'Tabulasi Data'!AQ9</f>
        <v>48</v>
      </c>
      <c r="G6" s="48">
        <f t="shared" si="1"/>
        <v>-11</v>
      </c>
      <c r="H6" s="108"/>
      <c r="I6" s="108"/>
    </row>
    <row r="7">
      <c r="A7" s="60">
        <v>6.0</v>
      </c>
      <c r="B7" s="109" t="s">
        <v>168</v>
      </c>
      <c r="C7" s="110" t="s">
        <v>129</v>
      </c>
      <c r="D7" s="120" t="s">
        <v>126</v>
      </c>
      <c r="E7" s="48">
        <f>'Tabulasi Data'!U10</f>
        <v>59</v>
      </c>
      <c r="F7" s="48">
        <f>'Tabulasi Data'!AQ10</f>
        <v>46</v>
      </c>
      <c r="G7" s="48">
        <f t="shared" si="1"/>
        <v>-13</v>
      </c>
      <c r="H7" s="108"/>
      <c r="I7" s="108"/>
    </row>
    <row r="8">
      <c r="A8" s="48">
        <v>7.0</v>
      </c>
      <c r="B8" s="106" t="s">
        <v>170</v>
      </c>
      <c r="C8" s="107" t="s">
        <v>129</v>
      </c>
      <c r="D8" s="120" t="s">
        <v>126</v>
      </c>
      <c r="E8" s="48">
        <f>'Tabulasi Data'!U11</f>
        <v>68</v>
      </c>
      <c r="F8" s="48">
        <f>'Tabulasi Data'!AQ11</f>
        <v>52</v>
      </c>
      <c r="G8" s="48">
        <f t="shared" si="1"/>
        <v>-16</v>
      </c>
      <c r="H8" s="108"/>
      <c r="I8" s="108"/>
    </row>
    <row r="9">
      <c r="A9" s="60">
        <v>8.0</v>
      </c>
      <c r="B9" s="106" t="s">
        <v>174</v>
      </c>
      <c r="C9" s="107" t="s">
        <v>124</v>
      </c>
      <c r="D9" s="120" t="s">
        <v>126</v>
      </c>
      <c r="E9" s="48">
        <f>'Tabulasi Data'!U12</f>
        <v>64</v>
      </c>
      <c r="F9" s="48">
        <f>'Tabulasi Data'!AQ12</f>
        <v>54</v>
      </c>
      <c r="G9" s="48">
        <f t="shared" si="1"/>
        <v>-10</v>
      </c>
      <c r="H9" s="108"/>
      <c r="I9" s="108"/>
    </row>
    <row r="10">
      <c r="A10" s="48">
        <v>9.0</v>
      </c>
      <c r="B10" s="106" t="s">
        <v>178</v>
      </c>
      <c r="C10" s="107" t="s">
        <v>124</v>
      </c>
      <c r="D10" s="120" t="s">
        <v>126</v>
      </c>
      <c r="E10" s="48">
        <f>'Tabulasi Data'!U13</f>
        <v>58</v>
      </c>
      <c r="F10" s="48">
        <f>'Tabulasi Data'!AQ13</f>
        <v>47</v>
      </c>
      <c r="G10" s="48">
        <f t="shared" si="1"/>
        <v>-11</v>
      </c>
      <c r="H10" s="108"/>
      <c r="I10" s="108"/>
    </row>
    <row r="11">
      <c r="A11" s="60">
        <v>10.0</v>
      </c>
      <c r="B11" s="106" t="s">
        <v>184</v>
      </c>
      <c r="C11" s="107" t="s">
        <v>129</v>
      </c>
      <c r="D11" s="120" t="s">
        <v>126</v>
      </c>
      <c r="E11" s="48">
        <f>'Tabulasi Data'!U14</f>
        <v>63</v>
      </c>
      <c r="F11" s="48">
        <f>'Tabulasi Data'!AQ14</f>
        <v>55</v>
      </c>
      <c r="G11" s="48">
        <f t="shared" si="1"/>
        <v>-8</v>
      </c>
      <c r="H11" s="108"/>
      <c r="I11" s="108"/>
    </row>
    <row r="12">
      <c r="A12" s="48">
        <v>11.0</v>
      </c>
      <c r="B12" s="106" t="s">
        <v>190</v>
      </c>
      <c r="C12" s="107" t="s">
        <v>129</v>
      </c>
      <c r="D12" s="120" t="s">
        <v>126</v>
      </c>
      <c r="E12" s="48">
        <f>'Tabulasi Data'!U15</f>
        <v>58</v>
      </c>
      <c r="F12" s="48">
        <f>'Tabulasi Data'!AQ15</f>
        <v>51</v>
      </c>
      <c r="G12" s="48">
        <f t="shared" si="1"/>
        <v>-7</v>
      </c>
      <c r="H12" s="108"/>
      <c r="I12" s="108"/>
    </row>
    <row r="13">
      <c r="A13" s="60">
        <v>12.0</v>
      </c>
      <c r="B13" s="106" t="s">
        <v>194</v>
      </c>
      <c r="C13" s="107" t="s">
        <v>129</v>
      </c>
      <c r="D13" s="120" t="s">
        <v>126</v>
      </c>
      <c r="E13" s="48">
        <f>'Tabulasi Data'!U16</f>
        <v>58</v>
      </c>
      <c r="F13" s="48">
        <f>'Tabulasi Data'!AQ16</f>
        <v>43</v>
      </c>
      <c r="G13" s="48">
        <f t="shared" si="1"/>
        <v>-15</v>
      </c>
      <c r="H13" s="108"/>
      <c r="I13" s="108"/>
    </row>
    <row r="14">
      <c r="A14" s="48">
        <v>13.0</v>
      </c>
      <c r="B14" s="109" t="s">
        <v>196</v>
      </c>
      <c r="C14" s="110" t="s">
        <v>129</v>
      </c>
      <c r="D14" s="120" t="s">
        <v>126</v>
      </c>
      <c r="E14" s="48">
        <f>'Tabulasi Data'!U17</f>
        <v>61</v>
      </c>
      <c r="F14" s="48">
        <f>'Tabulasi Data'!AQ17</f>
        <v>44</v>
      </c>
      <c r="G14" s="48">
        <f t="shared" si="1"/>
        <v>-17</v>
      </c>
      <c r="H14" s="108"/>
      <c r="I14" s="108"/>
    </row>
    <row r="15">
      <c r="A15" s="60">
        <v>14.0</v>
      </c>
      <c r="B15" s="106" t="s">
        <v>198</v>
      </c>
      <c r="C15" s="107" t="s">
        <v>129</v>
      </c>
      <c r="D15" s="120" t="s">
        <v>126</v>
      </c>
      <c r="E15" s="48">
        <f>'Tabulasi Data'!U18</f>
        <v>50</v>
      </c>
      <c r="F15" s="48">
        <f>'Tabulasi Data'!AQ18</f>
        <v>38</v>
      </c>
      <c r="G15" s="48">
        <f t="shared" si="1"/>
        <v>-12</v>
      </c>
      <c r="H15" s="108"/>
      <c r="I15" s="108"/>
    </row>
    <row r="16">
      <c r="A16" s="48">
        <v>15.0</v>
      </c>
      <c r="B16" s="111" t="s">
        <v>202</v>
      </c>
      <c r="C16" s="112" t="s">
        <v>124</v>
      </c>
      <c r="D16" s="120" t="s">
        <v>126</v>
      </c>
      <c r="E16" s="48">
        <f>'Tabulasi Data'!U19</f>
        <v>51</v>
      </c>
      <c r="F16" s="48">
        <f>'Tabulasi Data'!AQ19</f>
        <v>35</v>
      </c>
      <c r="G16" s="48">
        <f t="shared" si="1"/>
        <v>-16</v>
      </c>
      <c r="H16" s="108"/>
      <c r="I16" s="108"/>
    </row>
    <row r="17">
      <c r="A17" s="60">
        <v>16.0</v>
      </c>
      <c r="B17" s="111" t="s">
        <v>205</v>
      </c>
      <c r="C17" s="112" t="s">
        <v>129</v>
      </c>
      <c r="D17" s="120" t="s">
        <v>126</v>
      </c>
      <c r="E17" s="48">
        <f>'Tabulasi Data'!U20</f>
        <v>57</v>
      </c>
      <c r="F17" s="48">
        <f>'Tabulasi Data'!AQ20</f>
        <v>44</v>
      </c>
      <c r="G17" s="48">
        <f t="shared" si="1"/>
        <v>-13</v>
      </c>
      <c r="H17" s="108"/>
      <c r="I17" s="108"/>
    </row>
    <row r="18">
      <c r="A18" s="48">
        <v>17.0</v>
      </c>
      <c r="B18" s="111" t="s">
        <v>207</v>
      </c>
      <c r="C18" s="112" t="s">
        <v>124</v>
      </c>
      <c r="D18" s="120" t="s">
        <v>126</v>
      </c>
      <c r="E18" s="48">
        <f>'Tabulasi Data'!U21</f>
        <v>55</v>
      </c>
      <c r="F18" s="48">
        <f>'Tabulasi Data'!AQ21</f>
        <v>46</v>
      </c>
      <c r="G18" s="48">
        <f t="shared" si="1"/>
        <v>-9</v>
      </c>
      <c r="H18" s="108"/>
      <c r="I18" s="108"/>
    </row>
    <row r="19">
      <c r="A19" s="60">
        <v>18.0</v>
      </c>
      <c r="B19" s="111" t="s">
        <v>211</v>
      </c>
      <c r="C19" s="112" t="s">
        <v>129</v>
      </c>
      <c r="D19" s="120" t="s">
        <v>126</v>
      </c>
      <c r="E19" s="48">
        <f>'Tabulasi Data'!U22</f>
        <v>62</v>
      </c>
      <c r="F19" s="48">
        <f>'Tabulasi Data'!AQ22</f>
        <v>49</v>
      </c>
      <c r="G19" s="48">
        <f t="shared" si="1"/>
        <v>-13</v>
      </c>
      <c r="H19" s="108"/>
      <c r="I19" s="108"/>
    </row>
    <row r="20">
      <c r="A20" s="48">
        <v>19.0</v>
      </c>
      <c r="B20" s="111" t="s">
        <v>227</v>
      </c>
      <c r="C20" s="112" t="s">
        <v>129</v>
      </c>
      <c r="D20" s="120" t="s">
        <v>126</v>
      </c>
      <c r="E20" s="48">
        <f>'Tabulasi Data'!U23</f>
        <v>55</v>
      </c>
      <c r="F20" s="48">
        <f>'Tabulasi Data'!AQ23</f>
        <v>37</v>
      </c>
      <c r="G20" s="48">
        <f t="shared" si="1"/>
        <v>-18</v>
      </c>
      <c r="H20" s="108"/>
      <c r="I20" s="108"/>
    </row>
    <row r="21">
      <c r="A21" s="60">
        <v>20.0</v>
      </c>
      <c r="B21" s="111" t="s">
        <v>229</v>
      </c>
      <c r="C21" s="112" t="s">
        <v>129</v>
      </c>
      <c r="D21" s="120" t="s">
        <v>126</v>
      </c>
      <c r="E21" s="48">
        <f>'Tabulasi Data'!U24</f>
        <v>53</v>
      </c>
      <c r="F21" s="48">
        <f>'Tabulasi Data'!AQ24</f>
        <v>41</v>
      </c>
      <c r="G21" s="48">
        <f t="shared" si="1"/>
        <v>-12</v>
      </c>
      <c r="H21" s="108"/>
      <c r="I21" s="108"/>
    </row>
    <row r="22">
      <c r="A22" s="48">
        <v>21.0</v>
      </c>
      <c r="B22" s="111" t="s">
        <v>233</v>
      </c>
      <c r="C22" s="112" t="s">
        <v>124</v>
      </c>
      <c r="D22" s="120" t="s">
        <v>126</v>
      </c>
      <c r="E22" s="48">
        <f>'Tabulasi Data'!U25</f>
        <v>67</v>
      </c>
      <c r="F22" s="48">
        <f>'Tabulasi Data'!AQ25</f>
        <v>49</v>
      </c>
      <c r="G22" s="48">
        <f t="shared" si="1"/>
        <v>-18</v>
      </c>
      <c r="H22" s="108"/>
      <c r="I22" s="108"/>
    </row>
    <row r="23">
      <c r="A23" s="48">
        <v>22.0</v>
      </c>
      <c r="B23" s="111" t="s">
        <v>235</v>
      </c>
      <c r="C23" s="112" t="s">
        <v>124</v>
      </c>
      <c r="D23" s="120" t="s">
        <v>126</v>
      </c>
      <c r="E23" s="48">
        <f>'Tabulasi Data'!U26</f>
        <v>59</v>
      </c>
      <c r="F23" s="48">
        <f>'Tabulasi Data'!AQ26</f>
        <v>57</v>
      </c>
      <c r="G23" s="48">
        <f t="shared" si="1"/>
        <v>-2</v>
      </c>
      <c r="H23" s="108"/>
      <c r="I23" s="108"/>
    </row>
    <row r="24">
      <c r="A24" s="60">
        <v>23.0</v>
      </c>
      <c r="B24" s="111" t="s">
        <v>237</v>
      </c>
      <c r="C24" s="112" t="s">
        <v>129</v>
      </c>
      <c r="D24" s="120" t="s">
        <v>126</v>
      </c>
      <c r="E24" s="48">
        <f>'Tabulasi Data'!U27</f>
        <v>60</v>
      </c>
      <c r="F24" s="48">
        <f>'Tabulasi Data'!AQ27</f>
        <v>45</v>
      </c>
      <c r="G24" s="48">
        <f t="shared" si="1"/>
        <v>-15</v>
      </c>
      <c r="H24" s="108"/>
      <c r="I24" s="108"/>
    </row>
    <row r="25">
      <c r="A25" s="48">
        <v>24.0</v>
      </c>
      <c r="B25" s="111" t="s">
        <v>241</v>
      </c>
      <c r="C25" s="112" t="s">
        <v>129</v>
      </c>
      <c r="D25" s="120" t="s">
        <v>126</v>
      </c>
      <c r="E25" s="48">
        <f>'Tabulasi Data'!U28</f>
        <v>53</v>
      </c>
      <c r="F25" s="48">
        <f>'Tabulasi Data'!AQ28</f>
        <v>41</v>
      </c>
      <c r="G25" s="48">
        <f t="shared" si="1"/>
        <v>-12</v>
      </c>
      <c r="H25" s="108"/>
      <c r="I25" s="108"/>
    </row>
    <row r="26">
      <c r="A26" s="60">
        <v>25.0</v>
      </c>
      <c r="B26" s="111" t="s">
        <v>243</v>
      </c>
      <c r="C26" s="112" t="s">
        <v>129</v>
      </c>
      <c r="D26" s="120" t="s">
        <v>126</v>
      </c>
      <c r="E26" s="48">
        <f>'Tabulasi Data'!U29</f>
        <v>57</v>
      </c>
      <c r="F26" s="48">
        <f>'Tabulasi Data'!AQ29</f>
        <v>46</v>
      </c>
      <c r="G26" s="48">
        <f t="shared" si="1"/>
        <v>-11</v>
      </c>
      <c r="H26" s="108"/>
      <c r="I26" s="108"/>
    </row>
    <row r="27">
      <c r="A27" s="48">
        <v>26.0</v>
      </c>
      <c r="B27" s="111" t="s">
        <v>245</v>
      </c>
      <c r="C27" s="112" t="s">
        <v>129</v>
      </c>
      <c r="D27" s="120" t="s">
        <v>126</v>
      </c>
      <c r="E27" s="48">
        <f>'Tabulasi Data'!U30</f>
        <v>61</v>
      </c>
      <c r="F27" s="48">
        <f>'Tabulasi Data'!AQ30</f>
        <v>49</v>
      </c>
      <c r="G27" s="48">
        <f t="shared" si="1"/>
        <v>-12</v>
      </c>
      <c r="H27" s="108"/>
      <c r="I27" s="108"/>
    </row>
    <row r="28">
      <c r="A28" s="48">
        <v>27.0</v>
      </c>
      <c r="B28" s="111" t="s">
        <v>247</v>
      </c>
      <c r="C28" s="112" t="s">
        <v>129</v>
      </c>
      <c r="D28" s="120" t="s">
        <v>126</v>
      </c>
      <c r="E28" s="48">
        <f>'Tabulasi Data'!U31</f>
        <v>54</v>
      </c>
      <c r="F28" s="48">
        <f>'Tabulasi Data'!AQ31</f>
        <v>50</v>
      </c>
      <c r="G28" s="48">
        <f t="shared" si="1"/>
        <v>-4</v>
      </c>
      <c r="H28" s="108"/>
      <c r="I28" s="108"/>
    </row>
    <row r="29">
      <c r="A29" s="48">
        <v>28.0</v>
      </c>
      <c r="B29" s="106" t="s">
        <v>132</v>
      </c>
      <c r="C29" s="107" t="s">
        <v>124</v>
      </c>
      <c r="D29" s="120" t="s">
        <v>134</v>
      </c>
      <c r="E29" s="48">
        <f>'Tabulasi Data'!U33</f>
        <v>61</v>
      </c>
      <c r="F29" s="48">
        <f>'Tabulasi Data'!AQ33</f>
        <v>60</v>
      </c>
      <c r="G29" s="48">
        <f t="shared" si="1"/>
        <v>-1</v>
      </c>
      <c r="H29" s="108"/>
      <c r="I29" s="108"/>
    </row>
    <row r="30">
      <c r="A30" s="48">
        <v>29.0</v>
      </c>
      <c r="B30" s="106" t="s">
        <v>138</v>
      </c>
      <c r="C30" s="107" t="s">
        <v>129</v>
      </c>
      <c r="D30" s="120" t="s">
        <v>134</v>
      </c>
      <c r="E30" s="48">
        <f>'Tabulasi Data'!U34</f>
        <v>56</v>
      </c>
      <c r="F30" s="48">
        <f>'Tabulasi Data'!AQ34</f>
        <v>53</v>
      </c>
      <c r="G30" s="48">
        <f t="shared" si="1"/>
        <v>-3</v>
      </c>
      <c r="H30" s="108"/>
      <c r="I30" s="108"/>
    </row>
    <row r="31">
      <c r="A31" s="48">
        <v>30.0</v>
      </c>
      <c r="B31" s="109" t="s">
        <v>141</v>
      </c>
      <c r="C31" s="110" t="s">
        <v>124</v>
      </c>
      <c r="D31" s="120" t="s">
        <v>134</v>
      </c>
      <c r="E31" s="48">
        <f>'Tabulasi Data'!U35</f>
        <v>58</v>
      </c>
      <c r="F31" s="48">
        <f>'Tabulasi Data'!AQ35</f>
        <v>52</v>
      </c>
      <c r="G31" s="48">
        <f t="shared" si="1"/>
        <v>-6</v>
      </c>
      <c r="H31" s="108"/>
      <c r="I31" s="108"/>
    </row>
    <row r="32">
      <c r="A32" s="48">
        <v>31.0</v>
      </c>
      <c r="B32" s="106" t="s">
        <v>146</v>
      </c>
      <c r="C32" s="107" t="s">
        <v>129</v>
      </c>
      <c r="D32" s="120" t="s">
        <v>134</v>
      </c>
      <c r="E32" s="48">
        <f>'Tabulasi Data'!U36</f>
        <v>56</v>
      </c>
      <c r="F32" s="48">
        <f>'Tabulasi Data'!AQ36</f>
        <v>56</v>
      </c>
      <c r="G32" s="48">
        <f t="shared" si="1"/>
        <v>0</v>
      </c>
      <c r="H32" s="108"/>
      <c r="I32" s="108"/>
    </row>
    <row r="33">
      <c r="A33" s="48">
        <v>32.0</v>
      </c>
      <c r="B33" s="106" t="s">
        <v>151</v>
      </c>
      <c r="C33" s="107" t="s">
        <v>129</v>
      </c>
      <c r="D33" s="120" t="s">
        <v>134</v>
      </c>
      <c r="E33" s="48">
        <f>'Tabulasi Data'!U37</f>
        <v>68</v>
      </c>
      <c r="F33" s="48">
        <f>'Tabulasi Data'!AQ37</f>
        <v>68</v>
      </c>
      <c r="G33" s="48">
        <f t="shared" si="1"/>
        <v>0</v>
      </c>
      <c r="H33" s="108"/>
      <c r="I33" s="108"/>
    </row>
    <row r="34">
      <c r="A34" s="48">
        <v>33.0</v>
      </c>
      <c r="B34" s="106" t="s">
        <v>156</v>
      </c>
      <c r="C34" s="107" t="s">
        <v>124</v>
      </c>
      <c r="D34" s="120" t="s">
        <v>134</v>
      </c>
      <c r="E34" s="48">
        <f>'Tabulasi Data'!U38</f>
        <v>59</v>
      </c>
      <c r="F34" s="48">
        <f>'Tabulasi Data'!AQ38</f>
        <v>59</v>
      </c>
      <c r="G34" s="48">
        <f t="shared" si="1"/>
        <v>0</v>
      </c>
      <c r="H34" s="108"/>
      <c r="I34" s="108"/>
    </row>
    <row r="35">
      <c r="A35" s="48">
        <v>34.0</v>
      </c>
      <c r="B35" s="109" t="s">
        <v>158</v>
      </c>
      <c r="C35" s="110" t="s">
        <v>124</v>
      </c>
      <c r="D35" s="120" t="s">
        <v>134</v>
      </c>
      <c r="E35" s="48">
        <f>'Tabulasi Data'!U39</f>
        <v>54</v>
      </c>
      <c r="F35" s="48">
        <f>'Tabulasi Data'!AQ39</f>
        <v>49</v>
      </c>
      <c r="G35" s="48">
        <f t="shared" si="1"/>
        <v>-5</v>
      </c>
      <c r="H35" s="108"/>
      <c r="I35" s="108"/>
    </row>
    <row r="36">
      <c r="A36" s="48">
        <v>35.0</v>
      </c>
      <c r="B36" s="106" t="s">
        <v>161</v>
      </c>
      <c r="C36" s="107" t="s">
        <v>129</v>
      </c>
      <c r="D36" s="120" t="s">
        <v>134</v>
      </c>
      <c r="E36" s="48">
        <f>'Tabulasi Data'!U40</f>
        <v>63</v>
      </c>
      <c r="F36" s="48">
        <f>'Tabulasi Data'!AQ40</f>
        <v>60</v>
      </c>
      <c r="G36" s="48">
        <f t="shared" si="1"/>
        <v>-3</v>
      </c>
      <c r="H36" s="108"/>
      <c r="I36" s="108"/>
    </row>
    <row r="37">
      <c r="A37" s="48">
        <v>36.0</v>
      </c>
      <c r="B37" s="109" t="s">
        <v>172</v>
      </c>
      <c r="C37" s="110" t="s">
        <v>129</v>
      </c>
      <c r="D37" s="120" t="s">
        <v>134</v>
      </c>
      <c r="E37" s="48">
        <f>'Tabulasi Data'!U41</f>
        <v>53</v>
      </c>
      <c r="F37" s="48">
        <f>'Tabulasi Data'!AQ41</f>
        <v>53</v>
      </c>
      <c r="G37" s="48">
        <f t="shared" si="1"/>
        <v>0</v>
      </c>
      <c r="H37" s="108"/>
      <c r="I37" s="108"/>
    </row>
    <row r="38">
      <c r="A38" s="48">
        <v>37.0</v>
      </c>
      <c r="B38" s="109" t="s">
        <v>176</v>
      </c>
      <c r="C38" s="110" t="s">
        <v>124</v>
      </c>
      <c r="D38" s="120" t="s">
        <v>134</v>
      </c>
      <c r="E38" s="48">
        <f>'Tabulasi Data'!U42</f>
        <v>60</v>
      </c>
      <c r="F38" s="48">
        <f>'Tabulasi Data'!AQ42</f>
        <v>56</v>
      </c>
      <c r="G38" s="48">
        <f t="shared" si="1"/>
        <v>-4</v>
      </c>
      <c r="H38" s="108"/>
      <c r="I38" s="108"/>
    </row>
    <row r="39">
      <c r="A39" s="48">
        <v>38.0</v>
      </c>
      <c r="B39" s="109" t="s">
        <v>181</v>
      </c>
      <c r="C39" s="110" t="s">
        <v>129</v>
      </c>
      <c r="D39" s="120" t="s">
        <v>134</v>
      </c>
      <c r="E39" s="48">
        <f>'Tabulasi Data'!U43</f>
        <v>49</v>
      </c>
      <c r="F39" s="48">
        <f>'Tabulasi Data'!AQ43</f>
        <v>47</v>
      </c>
      <c r="G39" s="48">
        <f t="shared" si="1"/>
        <v>-2</v>
      </c>
      <c r="H39" s="108"/>
      <c r="I39" s="108"/>
    </row>
    <row r="40">
      <c r="A40" s="48">
        <v>39.0</v>
      </c>
      <c r="B40" s="109" t="s">
        <v>187</v>
      </c>
      <c r="C40" s="110" t="s">
        <v>129</v>
      </c>
      <c r="D40" s="120" t="s">
        <v>134</v>
      </c>
      <c r="E40" s="48">
        <f>'Tabulasi Data'!U44</f>
        <v>52</v>
      </c>
      <c r="F40" s="48">
        <f>'Tabulasi Data'!AQ44</f>
        <v>47</v>
      </c>
      <c r="G40" s="48">
        <f t="shared" si="1"/>
        <v>-5</v>
      </c>
      <c r="H40" s="108"/>
      <c r="I40" s="108"/>
    </row>
    <row r="41">
      <c r="A41" s="48">
        <v>40.0</v>
      </c>
      <c r="B41" s="109" t="s">
        <v>192</v>
      </c>
      <c r="C41" s="110" t="s">
        <v>129</v>
      </c>
      <c r="D41" s="120" t="s">
        <v>134</v>
      </c>
      <c r="E41" s="48">
        <f>'Tabulasi Data'!U45</f>
        <v>60</v>
      </c>
      <c r="F41" s="48">
        <f>'Tabulasi Data'!AQ45</f>
        <v>60</v>
      </c>
      <c r="G41" s="48">
        <f t="shared" si="1"/>
        <v>0</v>
      </c>
      <c r="H41" s="108"/>
      <c r="I41" s="108"/>
    </row>
    <row r="42">
      <c r="A42" s="48">
        <v>41.0</v>
      </c>
      <c r="B42" s="109" t="s">
        <v>200</v>
      </c>
      <c r="C42" s="110" t="s">
        <v>124</v>
      </c>
      <c r="D42" s="120" t="s">
        <v>134</v>
      </c>
      <c r="E42" s="48">
        <f>'Tabulasi Data'!U46</f>
        <v>63</v>
      </c>
      <c r="F42" s="48">
        <f>'Tabulasi Data'!AQ46</f>
        <v>62</v>
      </c>
      <c r="G42" s="48">
        <f t="shared" si="1"/>
        <v>-1</v>
      </c>
      <c r="H42" s="108"/>
      <c r="I42" s="108"/>
    </row>
    <row r="43">
      <c r="A43" s="48">
        <v>42.0</v>
      </c>
      <c r="B43" s="111" t="s">
        <v>209</v>
      </c>
      <c r="C43" s="112" t="s">
        <v>129</v>
      </c>
      <c r="D43" s="120" t="s">
        <v>134</v>
      </c>
      <c r="E43" s="48">
        <f>'Tabulasi Data'!U47</f>
        <v>60</v>
      </c>
      <c r="F43" s="48">
        <f>'Tabulasi Data'!AQ47</f>
        <v>59</v>
      </c>
      <c r="G43" s="48">
        <f t="shared" si="1"/>
        <v>-1</v>
      </c>
      <c r="H43" s="108"/>
      <c r="I43" s="108"/>
    </row>
    <row r="44">
      <c r="A44" s="48">
        <v>43.0</v>
      </c>
      <c r="B44" s="111" t="s">
        <v>213</v>
      </c>
      <c r="C44" s="112" t="s">
        <v>129</v>
      </c>
      <c r="D44" s="120" t="s">
        <v>134</v>
      </c>
      <c r="E44" s="48">
        <f>'Tabulasi Data'!U48</f>
        <v>58</v>
      </c>
      <c r="F44" s="48">
        <f>'Tabulasi Data'!AQ48</f>
        <v>60</v>
      </c>
      <c r="G44" s="48">
        <f t="shared" si="1"/>
        <v>2</v>
      </c>
      <c r="H44" s="108"/>
      <c r="I44" s="108"/>
    </row>
    <row r="45">
      <c r="A45" s="48">
        <v>44.0</v>
      </c>
      <c r="B45" s="111" t="s">
        <v>215</v>
      </c>
      <c r="C45" s="112" t="s">
        <v>129</v>
      </c>
      <c r="D45" s="120" t="s">
        <v>134</v>
      </c>
      <c r="E45" s="48">
        <f>'Tabulasi Data'!U49</f>
        <v>57</v>
      </c>
      <c r="F45" s="48">
        <f>'Tabulasi Data'!AQ49</f>
        <v>54</v>
      </c>
      <c r="G45" s="48">
        <f t="shared" si="1"/>
        <v>-3</v>
      </c>
      <c r="H45" s="108"/>
      <c r="I45" s="108"/>
    </row>
    <row r="46">
      <c r="A46" s="48">
        <v>45.0</v>
      </c>
      <c r="B46" s="111" t="s">
        <v>217</v>
      </c>
      <c r="C46" s="112" t="s">
        <v>124</v>
      </c>
      <c r="D46" s="120" t="s">
        <v>134</v>
      </c>
      <c r="E46" s="48">
        <f>'Tabulasi Data'!U50</f>
        <v>52</v>
      </c>
      <c r="F46" s="48">
        <f>'Tabulasi Data'!AQ50</f>
        <v>49</v>
      </c>
      <c r="G46" s="48">
        <f t="shared" si="1"/>
        <v>-3</v>
      </c>
      <c r="H46" s="108"/>
      <c r="I46" s="108"/>
    </row>
    <row r="47">
      <c r="A47" s="48">
        <v>46.0</v>
      </c>
      <c r="B47" s="111" t="s">
        <v>219</v>
      </c>
      <c r="C47" s="112" t="s">
        <v>124</v>
      </c>
      <c r="D47" s="120" t="s">
        <v>134</v>
      </c>
      <c r="E47" s="48">
        <f>'Tabulasi Data'!U51</f>
        <v>55</v>
      </c>
      <c r="F47" s="48">
        <f>'Tabulasi Data'!AQ51</f>
        <v>53</v>
      </c>
      <c r="G47" s="48">
        <f t="shared" si="1"/>
        <v>-2</v>
      </c>
      <c r="H47" s="108"/>
      <c r="I47" s="108"/>
    </row>
    <row r="48">
      <c r="A48" s="48">
        <v>47.0</v>
      </c>
      <c r="B48" s="111" t="s">
        <v>221</v>
      </c>
      <c r="C48" s="112" t="s">
        <v>129</v>
      </c>
      <c r="D48" s="120" t="s">
        <v>134</v>
      </c>
      <c r="E48" s="48">
        <f>'Tabulasi Data'!U52</f>
        <v>57</v>
      </c>
      <c r="F48" s="48">
        <f>'Tabulasi Data'!AQ52</f>
        <v>56</v>
      </c>
      <c r="G48" s="48">
        <f t="shared" si="1"/>
        <v>-1</v>
      </c>
      <c r="H48" s="108"/>
      <c r="I48" s="108"/>
    </row>
    <row r="49">
      <c r="A49" s="48">
        <v>48.0</v>
      </c>
      <c r="B49" s="111" t="s">
        <v>223</v>
      </c>
      <c r="C49" s="112" t="s">
        <v>129</v>
      </c>
      <c r="D49" s="120" t="s">
        <v>134</v>
      </c>
      <c r="E49" s="48">
        <f>'Tabulasi Data'!U53</f>
        <v>64</v>
      </c>
      <c r="F49" s="48">
        <f>'Tabulasi Data'!AQ53</f>
        <v>66</v>
      </c>
      <c r="G49" s="48">
        <f t="shared" si="1"/>
        <v>2</v>
      </c>
      <c r="H49" s="108"/>
      <c r="I49" s="108"/>
    </row>
    <row r="50">
      <c r="A50" s="48">
        <v>49.0</v>
      </c>
      <c r="B50" s="111" t="s">
        <v>225</v>
      </c>
      <c r="C50" s="112" t="s">
        <v>129</v>
      </c>
      <c r="D50" s="120" t="s">
        <v>134</v>
      </c>
      <c r="E50" s="48">
        <f>'Tabulasi Data'!U54</f>
        <v>61</v>
      </c>
      <c r="F50" s="48">
        <f>'Tabulasi Data'!AQ54</f>
        <v>60</v>
      </c>
      <c r="G50" s="48">
        <f t="shared" si="1"/>
        <v>-1</v>
      </c>
      <c r="H50" s="108"/>
      <c r="I50" s="108"/>
    </row>
    <row r="51">
      <c r="A51" s="48">
        <v>50.0</v>
      </c>
      <c r="B51" s="111" t="s">
        <v>231</v>
      </c>
      <c r="C51" s="112" t="s">
        <v>124</v>
      </c>
      <c r="D51" s="120" t="s">
        <v>134</v>
      </c>
      <c r="E51" s="48">
        <f>'Tabulasi Data'!U55</f>
        <v>50</v>
      </c>
      <c r="F51" s="48">
        <f>'Tabulasi Data'!AQ55</f>
        <v>49</v>
      </c>
      <c r="G51" s="48">
        <f t="shared" si="1"/>
        <v>-1</v>
      </c>
      <c r="H51" s="108"/>
      <c r="I51" s="108"/>
    </row>
    <row r="52">
      <c r="A52" s="48">
        <v>51.0</v>
      </c>
      <c r="B52" s="111" t="s">
        <v>239</v>
      </c>
      <c r="C52" s="112" t="s">
        <v>124</v>
      </c>
      <c r="D52" s="120" t="s">
        <v>134</v>
      </c>
      <c r="E52" s="48">
        <f>'Tabulasi Data'!U56</f>
        <v>61</v>
      </c>
      <c r="F52" s="48">
        <f>'Tabulasi Data'!AQ56</f>
        <v>61</v>
      </c>
      <c r="G52" s="48">
        <f t="shared" si="1"/>
        <v>0</v>
      </c>
      <c r="H52" s="108"/>
      <c r="I52" s="108"/>
    </row>
    <row r="53">
      <c r="A53" s="48">
        <v>52.0</v>
      </c>
      <c r="B53" s="111" t="s">
        <v>249</v>
      </c>
      <c r="C53" s="112" t="s">
        <v>129</v>
      </c>
      <c r="D53" s="120" t="s">
        <v>134</v>
      </c>
      <c r="E53" s="48">
        <f>'Tabulasi Data'!U57</f>
        <v>57</v>
      </c>
      <c r="F53" s="48">
        <f>'Tabulasi Data'!AQ57</f>
        <v>55</v>
      </c>
      <c r="G53" s="48">
        <f t="shared" si="1"/>
        <v>-2</v>
      </c>
      <c r="H53" s="108"/>
      <c r="I53" s="108"/>
    </row>
    <row r="54">
      <c r="A54" s="48">
        <v>53.0</v>
      </c>
      <c r="B54" s="111" t="s">
        <v>251</v>
      </c>
      <c r="C54" s="112" t="s">
        <v>124</v>
      </c>
      <c r="D54" s="120" t="s">
        <v>134</v>
      </c>
      <c r="E54" s="48">
        <f>'Tabulasi Data'!U58</f>
        <v>56</v>
      </c>
      <c r="F54" s="48">
        <f>'Tabulasi Data'!AQ58</f>
        <v>53</v>
      </c>
      <c r="G54" s="48">
        <f t="shared" si="1"/>
        <v>-3</v>
      </c>
      <c r="H54" s="108"/>
      <c r="I54" s="108"/>
    </row>
    <row r="55">
      <c r="A55" s="93"/>
      <c r="B55" s="94"/>
      <c r="C55" s="94"/>
      <c r="D55" s="94"/>
      <c r="E55" s="108"/>
      <c r="F55" s="108"/>
      <c r="G55" s="108"/>
      <c r="H55" s="108"/>
      <c r="I55" s="108"/>
    </row>
    <row r="56">
      <c r="A56" s="93"/>
      <c r="B56" s="94"/>
      <c r="C56" s="94"/>
      <c r="D56" s="94"/>
      <c r="E56" s="108"/>
      <c r="F56" s="108"/>
      <c r="G56" s="108"/>
      <c r="H56" s="108"/>
      <c r="I56" s="108"/>
    </row>
    <row r="57">
      <c r="A57" s="93"/>
      <c r="B57" s="94"/>
      <c r="C57" s="94"/>
      <c r="D57" s="94"/>
      <c r="E57" s="108"/>
      <c r="F57" s="108"/>
      <c r="G57" s="108"/>
      <c r="H57" s="108"/>
      <c r="I57" s="108"/>
    </row>
    <row r="58">
      <c r="A58" s="93"/>
      <c r="B58" s="94"/>
      <c r="C58" s="94"/>
      <c r="D58" s="94"/>
      <c r="E58" s="108"/>
      <c r="F58" s="108"/>
      <c r="G58" s="108"/>
      <c r="H58" s="108"/>
      <c r="I58" s="108"/>
    </row>
    <row r="59">
      <c r="A59" s="93"/>
      <c r="B59" s="94"/>
      <c r="C59" s="94"/>
      <c r="D59" s="94"/>
      <c r="E59" s="108"/>
      <c r="F59" s="108"/>
      <c r="G59" s="108"/>
      <c r="H59" s="108"/>
      <c r="I59" s="108"/>
    </row>
    <row r="60">
      <c r="A60" s="93"/>
      <c r="B60" s="94"/>
      <c r="C60" s="94"/>
      <c r="D60" s="94"/>
      <c r="E60" s="108"/>
      <c r="F60" s="108"/>
      <c r="G60" s="108"/>
      <c r="H60" s="108"/>
      <c r="I60" s="108"/>
    </row>
    <row r="61">
      <c r="A61" s="95"/>
      <c r="H61" s="118"/>
      <c r="I61" s="118"/>
    </row>
    <row r="62">
      <c r="A62" s="95"/>
      <c r="H62" s="118"/>
      <c r="I62" s="118"/>
    </row>
    <row r="63">
      <c r="A63" s="95"/>
      <c r="H63" s="118"/>
      <c r="I63" s="118"/>
    </row>
    <row r="64">
      <c r="A64" s="95"/>
      <c r="H64" s="118"/>
      <c r="I64" s="118"/>
    </row>
    <row r="65">
      <c r="A65" s="95"/>
      <c r="H65" s="118"/>
      <c r="I65" s="118"/>
    </row>
    <row r="66">
      <c r="A66" s="95"/>
      <c r="H66" s="118"/>
      <c r="I66" s="118"/>
    </row>
    <row r="67">
      <c r="A67" s="95"/>
      <c r="H67" s="118"/>
      <c r="I67" s="118"/>
    </row>
    <row r="68">
      <c r="A68" s="95"/>
      <c r="H68" s="118"/>
      <c r="I68" s="118"/>
    </row>
    <row r="69">
      <c r="A69" s="95"/>
      <c r="H69" s="118"/>
      <c r="I69" s="118"/>
    </row>
    <row r="70">
      <c r="A70" s="95"/>
      <c r="H70" s="118"/>
      <c r="I70" s="118"/>
    </row>
    <row r="71">
      <c r="A71" s="95"/>
      <c r="H71" s="118"/>
      <c r="I71" s="118"/>
    </row>
    <row r="72">
      <c r="A72" s="95"/>
      <c r="H72" s="118"/>
      <c r="I72" s="118"/>
    </row>
    <row r="73">
      <c r="A73" s="95"/>
      <c r="H73" s="118"/>
      <c r="I73" s="118"/>
    </row>
    <row r="74">
      <c r="A74" s="95"/>
      <c r="H74" s="118"/>
      <c r="I74" s="118"/>
    </row>
    <row r="75">
      <c r="A75" s="95"/>
      <c r="H75" s="118"/>
      <c r="I75" s="118"/>
    </row>
    <row r="76">
      <c r="A76" s="95"/>
      <c r="H76" s="118"/>
      <c r="I76" s="118"/>
    </row>
    <row r="77">
      <c r="A77" s="95"/>
      <c r="H77" s="118"/>
      <c r="I77" s="118"/>
    </row>
    <row r="78">
      <c r="A78" s="95"/>
      <c r="H78" s="118"/>
      <c r="I78" s="118"/>
    </row>
    <row r="79">
      <c r="A79" s="95"/>
      <c r="H79" s="118"/>
      <c r="I79" s="118"/>
    </row>
    <row r="80">
      <c r="A80" s="95"/>
      <c r="H80" s="118"/>
      <c r="I80" s="118"/>
    </row>
    <row r="81">
      <c r="A81" s="95"/>
      <c r="H81" s="118"/>
      <c r="I81" s="118"/>
    </row>
    <row r="82">
      <c r="A82" s="95"/>
      <c r="H82" s="118"/>
      <c r="I82" s="118"/>
    </row>
    <row r="83">
      <c r="A83" s="95"/>
      <c r="H83" s="118"/>
      <c r="I83" s="118"/>
    </row>
    <row r="84">
      <c r="A84" s="95"/>
      <c r="H84" s="118"/>
      <c r="I84" s="118"/>
    </row>
    <row r="85">
      <c r="A85" s="95"/>
      <c r="H85" s="118"/>
      <c r="I85" s="118"/>
    </row>
    <row r="86">
      <c r="A86" s="95"/>
      <c r="H86" s="118"/>
      <c r="I86" s="118"/>
    </row>
    <row r="87">
      <c r="A87" s="95"/>
      <c r="H87" s="118"/>
      <c r="I87" s="118"/>
    </row>
    <row r="88">
      <c r="A88" s="95"/>
      <c r="H88" s="118"/>
      <c r="I88" s="118"/>
    </row>
    <row r="89">
      <c r="A89" s="95"/>
      <c r="H89" s="118"/>
      <c r="I89" s="118"/>
    </row>
    <row r="90">
      <c r="A90" s="95"/>
      <c r="H90" s="118"/>
      <c r="I90" s="118"/>
    </row>
    <row r="91">
      <c r="A91" s="95"/>
      <c r="H91" s="118"/>
      <c r="I91" s="118"/>
    </row>
    <row r="92">
      <c r="A92" s="95"/>
      <c r="H92" s="118"/>
      <c r="I92" s="118"/>
    </row>
    <row r="93">
      <c r="A93" s="95"/>
      <c r="H93" s="118"/>
      <c r="I93" s="118"/>
    </row>
    <row r="94">
      <c r="A94" s="95"/>
      <c r="H94" s="118"/>
      <c r="I94" s="118"/>
    </row>
    <row r="95">
      <c r="A95" s="95"/>
      <c r="H95" s="118"/>
      <c r="I95" s="118"/>
    </row>
    <row r="96">
      <c r="A96" s="95"/>
      <c r="H96" s="118"/>
      <c r="I96" s="118"/>
    </row>
    <row r="97">
      <c r="A97" s="95"/>
      <c r="H97" s="118"/>
      <c r="I97" s="118"/>
    </row>
    <row r="98">
      <c r="A98" s="95"/>
      <c r="H98" s="118"/>
      <c r="I98" s="118"/>
    </row>
    <row r="99">
      <c r="A99" s="95"/>
      <c r="H99" s="118"/>
      <c r="I99" s="118"/>
    </row>
    <row r="100">
      <c r="A100" s="95"/>
      <c r="H100" s="118"/>
      <c r="I100" s="118"/>
    </row>
    <row r="101">
      <c r="A101" s="95"/>
      <c r="H101" s="118"/>
      <c r="I101" s="118"/>
    </row>
    <row r="102">
      <c r="A102" s="95"/>
      <c r="H102" s="118"/>
      <c r="I102" s="118"/>
    </row>
    <row r="103">
      <c r="A103" s="95"/>
      <c r="H103" s="118"/>
      <c r="I103" s="118"/>
    </row>
    <row r="104">
      <c r="A104" s="95"/>
      <c r="H104" s="118"/>
      <c r="I104" s="118"/>
    </row>
    <row r="105">
      <c r="A105" s="95"/>
      <c r="H105" s="118"/>
      <c r="I105" s="118"/>
    </row>
    <row r="106">
      <c r="A106" s="95"/>
      <c r="H106" s="118"/>
      <c r="I106" s="118"/>
    </row>
    <row r="107">
      <c r="A107" s="95"/>
      <c r="H107" s="118"/>
      <c r="I107" s="118"/>
    </row>
    <row r="108">
      <c r="A108" s="95"/>
      <c r="H108" s="118"/>
      <c r="I108" s="118"/>
    </row>
    <row r="109">
      <c r="A109" s="95"/>
      <c r="H109" s="118"/>
      <c r="I109" s="118"/>
    </row>
    <row r="110">
      <c r="A110" s="95"/>
      <c r="H110" s="118"/>
      <c r="I110" s="118"/>
    </row>
    <row r="111">
      <c r="A111" s="95"/>
      <c r="H111" s="118"/>
      <c r="I111" s="118"/>
    </row>
    <row r="112">
      <c r="A112" s="95"/>
      <c r="H112" s="118"/>
      <c r="I112" s="118"/>
    </row>
    <row r="113">
      <c r="A113" s="95"/>
      <c r="H113" s="118"/>
      <c r="I113" s="118"/>
    </row>
    <row r="114">
      <c r="A114" s="95"/>
      <c r="H114" s="118"/>
      <c r="I114" s="118"/>
    </row>
    <row r="115">
      <c r="A115" s="95"/>
      <c r="H115" s="118"/>
      <c r="I115" s="118"/>
    </row>
    <row r="116">
      <c r="A116" s="95"/>
      <c r="H116" s="118"/>
      <c r="I116" s="118"/>
    </row>
    <row r="117">
      <c r="A117" s="95"/>
      <c r="H117" s="118"/>
      <c r="I117" s="118"/>
    </row>
    <row r="118">
      <c r="A118" s="95"/>
      <c r="H118" s="118"/>
      <c r="I118" s="118"/>
    </row>
    <row r="119">
      <c r="A119" s="95"/>
      <c r="H119" s="118"/>
      <c r="I119" s="118"/>
    </row>
    <row r="120">
      <c r="A120" s="95"/>
      <c r="H120" s="118"/>
      <c r="I120" s="118"/>
    </row>
    <row r="121">
      <c r="A121" s="95"/>
      <c r="H121" s="118"/>
      <c r="I121" s="118"/>
    </row>
    <row r="122">
      <c r="A122" s="95"/>
      <c r="H122" s="118"/>
      <c r="I122" s="118"/>
    </row>
    <row r="123">
      <c r="A123" s="95"/>
      <c r="H123" s="118"/>
      <c r="I123" s="118"/>
    </row>
    <row r="124">
      <c r="A124" s="95"/>
      <c r="H124" s="118"/>
      <c r="I124" s="118"/>
    </row>
    <row r="125">
      <c r="A125" s="95"/>
      <c r="H125" s="118"/>
      <c r="I125" s="118"/>
    </row>
    <row r="126">
      <c r="A126" s="95"/>
      <c r="H126" s="118"/>
      <c r="I126" s="118"/>
    </row>
    <row r="127">
      <c r="A127" s="95"/>
      <c r="H127" s="118"/>
      <c r="I127" s="118"/>
    </row>
    <row r="128">
      <c r="A128" s="95"/>
      <c r="H128" s="118"/>
      <c r="I128" s="118"/>
    </row>
    <row r="129">
      <c r="A129" s="95"/>
      <c r="H129" s="118"/>
      <c r="I129" s="118"/>
    </row>
    <row r="130">
      <c r="A130" s="95"/>
      <c r="H130" s="118"/>
      <c r="I130" s="118"/>
    </row>
    <row r="131">
      <c r="A131" s="95"/>
      <c r="H131" s="118"/>
      <c r="I131" s="118"/>
    </row>
    <row r="132">
      <c r="A132" s="95"/>
      <c r="H132" s="118"/>
      <c r="I132" s="118"/>
    </row>
    <row r="133">
      <c r="A133" s="95"/>
      <c r="H133" s="118"/>
      <c r="I133" s="118"/>
    </row>
    <row r="134">
      <c r="A134" s="95"/>
      <c r="H134" s="118"/>
      <c r="I134" s="118"/>
    </row>
    <row r="135">
      <c r="A135" s="95"/>
      <c r="H135" s="118"/>
      <c r="I135" s="118"/>
    </row>
    <row r="136">
      <c r="A136" s="95"/>
      <c r="H136" s="118"/>
      <c r="I136" s="118"/>
    </row>
    <row r="137">
      <c r="A137" s="95"/>
      <c r="H137" s="118"/>
      <c r="I137" s="118"/>
    </row>
    <row r="138">
      <c r="A138" s="95"/>
      <c r="H138" s="118"/>
      <c r="I138" s="118"/>
    </row>
    <row r="139">
      <c r="A139" s="95"/>
      <c r="H139" s="118"/>
      <c r="I139" s="118"/>
    </row>
    <row r="140">
      <c r="A140" s="95"/>
      <c r="H140" s="118"/>
      <c r="I140" s="118"/>
    </row>
    <row r="141">
      <c r="A141" s="95"/>
      <c r="H141" s="118"/>
      <c r="I141" s="118"/>
    </row>
    <row r="142">
      <c r="A142" s="95"/>
      <c r="H142" s="118"/>
      <c r="I142" s="118"/>
    </row>
    <row r="143">
      <c r="A143" s="95"/>
      <c r="H143" s="118"/>
      <c r="I143" s="118"/>
    </row>
    <row r="144">
      <c r="A144" s="95"/>
      <c r="H144" s="118"/>
      <c r="I144" s="118"/>
    </row>
    <row r="145">
      <c r="A145" s="95"/>
      <c r="H145" s="118"/>
      <c r="I145" s="118"/>
    </row>
    <row r="146">
      <c r="A146" s="95"/>
      <c r="H146" s="118"/>
      <c r="I146" s="118"/>
    </row>
    <row r="147">
      <c r="A147" s="95"/>
      <c r="H147" s="118"/>
      <c r="I147" s="118"/>
    </row>
    <row r="148">
      <c r="A148" s="95"/>
      <c r="H148" s="118"/>
      <c r="I148" s="118"/>
    </row>
    <row r="149">
      <c r="A149" s="95"/>
      <c r="H149" s="118"/>
      <c r="I149" s="118"/>
    </row>
    <row r="150">
      <c r="A150" s="95"/>
      <c r="H150" s="118"/>
      <c r="I150" s="118"/>
    </row>
    <row r="151">
      <c r="A151" s="95"/>
      <c r="H151" s="118"/>
      <c r="I151" s="118"/>
    </row>
    <row r="152">
      <c r="A152" s="95"/>
      <c r="H152" s="118"/>
      <c r="I152" s="118"/>
    </row>
    <row r="153">
      <c r="A153" s="95"/>
      <c r="H153" s="118"/>
      <c r="I153" s="118"/>
    </row>
    <row r="154">
      <c r="A154" s="95"/>
      <c r="H154" s="118"/>
      <c r="I154" s="118"/>
    </row>
    <row r="155">
      <c r="A155" s="95"/>
      <c r="H155" s="118"/>
      <c r="I155" s="118"/>
    </row>
    <row r="156">
      <c r="A156" s="95"/>
      <c r="H156" s="118"/>
      <c r="I156" s="118"/>
    </row>
    <row r="157">
      <c r="A157" s="95"/>
      <c r="H157" s="118"/>
      <c r="I157" s="118"/>
    </row>
    <row r="158">
      <c r="A158" s="95"/>
      <c r="H158" s="118"/>
      <c r="I158" s="118"/>
    </row>
    <row r="159">
      <c r="A159" s="95"/>
      <c r="H159" s="118"/>
      <c r="I159" s="118"/>
    </row>
    <row r="160">
      <c r="A160" s="95"/>
      <c r="H160" s="118"/>
      <c r="I160" s="118"/>
    </row>
    <row r="161">
      <c r="A161" s="95"/>
      <c r="H161" s="118"/>
      <c r="I161" s="118"/>
    </row>
    <row r="162">
      <c r="A162" s="95"/>
      <c r="H162" s="118"/>
      <c r="I162" s="118"/>
    </row>
    <row r="163">
      <c r="A163" s="95"/>
      <c r="H163" s="118"/>
      <c r="I163" s="118"/>
    </row>
    <row r="164">
      <c r="A164" s="95"/>
      <c r="H164" s="118"/>
      <c r="I164" s="118"/>
    </row>
    <row r="165">
      <c r="A165" s="95"/>
      <c r="H165" s="118"/>
      <c r="I165" s="118"/>
    </row>
    <row r="166">
      <c r="A166" s="95"/>
      <c r="H166" s="118"/>
      <c r="I166" s="118"/>
    </row>
    <row r="167">
      <c r="A167" s="95"/>
      <c r="H167" s="118"/>
      <c r="I167" s="118"/>
    </row>
    <row r="168">
      <c r="A168" s="95"/>
      <c r="H168" s="118"/>
      <c r="I168" s="118"/>
    </row>
    <row r="169">
      <c r="A169" s="95"/>
      <c r="H169" s="118"/>
      <c r="I169" s="118"/>
    </row>
    <row r="170">
      <c r="A170" s="95"/>
      <c r="H170" s="118"/>
      <c r="I170" s="118"/>
    </row>
    <row r="171">
      <c r="A171" s="95"/>
      <c r="H171" s="118"/>
      <c r="I171" s="118"/>
    </row>
    <row r="172">
      <c r="A172" s="95"/>
      <c r="H172" s="118"/>
      <c r="I172" s="118"/>
    </row>
    <row r="173">
      <c r="A173" s="95"/>
      <c r="H173" s="118"/>
      <c r="I173" s="118"/>
    </row>
    <row r="174">
      <c r="A174" s="95"/>
      <c r="H174" s="118"/>
      <c r="I174" s="118"/>
    </row>
    <row r="175">
      <c r="A175" s="95"/>
      <c r="H175" s="118"/>
      <c r="I175" s="118"/>
    </row>
    <row r="176">
      <c r="A176" s="95"/>
      <c r="H176" s="118"/>
      <c r="I176" s="118"/>
    </row>
    <row r="177">
      <c r="A177" s="95"/>
      <c r="H177" s="118"/>
      <c r="I177" s="118"/>
    </row>
    <row r="178">
      <c r="A178" s="95"/>
      <c r="H178" s="118"/>
      <c r="I178" s="118"/>
    </row>
    <row r="179">
      <c r="A179" s="95"/>
      <c r="H179" s="118"/>
      <c r="I179" s="118"/>
    </row>
    <row r="180">
      <c r="A180" s="95"/>
      <c r="H180" s="118"/>
      <c r="I180" s="118"/>
    </row>
    <row r="181">
      <c r="A181" s="95"/>
      <c r="H181" s="118"/>
      <c r="I181" s="118"/>
    </row>
    <row r="182">
      <c r="A182" s="95"/>
      <c r="H182" s="118"/>
      <c r="I182" s="118"/>
    </row>
    <row r="183">
      <c r="A183" s="95"/>
      <c r="H183" s="118"/>
      <c r="I183" s="118"/>
    </row>
    <row r="184">
      <c r="A184" s="95"/>
      <c r="H184" s="118"/>
      <c r="I184" s="118"/>
    </row>
    <row r="185">
      <c r="A185" s="95"/>
      <c r="H185" s="118"/>
      <c r="I185" s="118"/>
    </row>
    <row r="186">
      <c r="A186" s="95"/>
      <c r="H186" s="118"/>
      <c r="I186" s="118"/>
    </row>
    <row r="187">
      <c r="A187" s="95"/>
      <c r="H187" s="118"/>
      <c r="I187" s="118"/>
    </row>
    <row r="188">
      <c r="A188" s="95"/>
      <c r="H188" s="118"/>
      <c r="I188" s="118"/>
    </row>
    <row r="189">
      <c r="A189" s="95"/>
      <c r="H189" s="118"/>
      <c r="I189" s="118"/>
    </row>
    <row r="190">
      <c r="A190" s="95"/>
      <c r="H190" s="118"/>
      <c r="I190" s="118"/>
    </row>
    <row r="191">
      <c r="A191" s="95"/>
      <c r="H191" s="118"/>
      <c r="I191" s="118"/>
    </row>
    <row r="192">
      <c r="A192" s="95"/>
      <c r="H192" s="118"/>
      <c r="I192" s="118"/>
    </row>
    <row r="193">
      <c r="A193" s="95"/>
      <c r="H193" s="118"/>
      <c r="I193" s="118"/>
    </row>
    <row r="194">
      <c r="A194" s="95"/>
      <c r="H194" s="118"/>
      <c r="I194" s="118"/>
    </row>
    <row r="195">
      <c r="A195" s="95"/>
      <c r="H195" s="118"/>
      <c r="I195" s="118"/>
    </row>
    <row r="196">
      <c r="A196" s="95"/>
      <c r="H196" s="118"/>
      <c r="I196" s="118"/>
    </row>
    <row r="197">
      <c r="A197" s="95"/>
      <c r="H197" s="118"/>
      <c r="I197" s="118"/>
    </row>
    <row r="198">
      <c r="A198" s="95"/>
      <c r="H198" s="118"/>
      <c r="I198" s="118"/>
    </row>
    <row r="199">
      <c r="A199" s="95"/>
      <c r="H199" s="118"/>
      <c r="I199" s="118"/>
    </row>
    <row r="200">
      <c r="A200" s="95"/>
      <c r="H200" s="118"/>
      <c r="I200" s="118"/>
    </row>
    <row r="201">
      <c r="A201" s="95"/>
      <c r="H201" s="118"/>
      <c r="I201" s="118"/>
    </row>
    <row r="202">
      <c r="A202" s="95"/>
      <c r="H202" s="118"/>
      <c r="I202" s="118"/>
    </row>
    <row r="203">
      <c r="A203" s="95"/>
      <c r="H203" s="118"/>
      <c r="I203" s="118"/>
    </row>
    <row r="204">
      <c r="A204" s="95"/>
      <c r="H204" s="118"/>
      <c r="I204" s="118"/>
    </row>
    <row r="205">
      <c r="A205" s="95"/>
      <c r="H205" s="118"/>
      <c r="I205" s="118"/>
    </row>
    <row r="206">
      <c r="A206" s="95"/>
      <c r="H206" s="118"/>
      <c r="I206" s="118"/>
    </row>
    <row r="207">
      <c r="A207" s="95"/>
      <c r="H207" s="118"/>
      <c r="I207" s="118"/>
    </row>
    <row r="208">
      <c r="A208" s="95"/>
      <c r="H208" s="118"/>
      <c r="I208" s="118"/>
    </row>
    <row r="209">
      <c r="A209" s="95"/>
      <c r="H209" s="118"/>
      <c r="I209" s="118"/>
    </row>
    <row r="210">
      <c r="A210" s="95"/>
      <c r="H210" s="118"/>
      <c r="I210" s="118"/>
    </row>
    <row r="211">
      <c r="A211" s="95"/>
      <c r="H211" s="118"/>
      <c r="I211" s="118"/>
    </row>
    <row r="212">
      <c r="A212" s="95"/>
      <c r="H212" s="118"/>
      <c r="I212" s="118"/>
    </row>
    <row r="213">
      <c r="A213" s="95"/>
      <c r="H213" s="118"/>
      <c r="I213" s="118"/>
    </row>
    <row r="214">
      <c r="A214" s="95"/>
      <c r="H214" s="118"/>
      <c r="I214" s="118"/>
    </row>
    <row r="215">
      <c r="A215" s="95"/>
      <c r="H215" s="118"/>
      <c r="I215" s="118"/>
    </row>
    <row r="216">
      <c r="A216" s="95"/>
      <c r="H216" s="118"/>
      <c r="I216" s="118"/>
    </row>
    <row r="217">
      <c r="A217" s="95"/>
      <c r="H217" s="118"/>
      <c r="I217" s="118"/>
    </row>
    <row r="218">
      <c r="A218" s="95"/>
      <c r="H218" s="118"/>
      <c r="I218" s="118"/>
    </row>
    <row r="219">
      <c r="A219" s="95"/>
      <c r="H219" s="118"/>
      <c r="I219" s="118"/>
    </row>
    <row r="220">
      <c r="A220" s="95"/>
      <c r="H220" s="118"/>
      <c r="I220" s="118"/>
    </row>
    <row r="221">
      <c r="A221" s="95"/>
      <c r="H221" s="118"/>
      <c r="I221" s="118"/>
    </row>
    <row r="222">
      <c r="A222" s="95"/>
      <c r="H222" s="118"/>
      <c r="I222" s="118"/>
    </row>
    <row r="223">
      <c r="A223" s="95"/>
      <c r="H223" s="118"/>
      <c r="I223" s="118"/>
    </row>
    <row r="224">
      <c r="A224" s="95"/>
      <c r="H224" s="118"/>
      <c r="I224" s="118"/>
    </row>
    <row r="225">
      <c r="A225" s="95"/>
      <c r="H225" s="118"/>
      <c r="I225" s="118"/>
    </row>
    <row r="226">
      <c r="A226" s="95"/>
      <c r="H226" s="118"/>
      <c r="I226" s="118"/>
    </row>
    <row r="227">
      <c r="A227" s="95"/>
      <c r="H227" s="118"/>
      <c r="I227" s="118"/>
    </row>
    <row r="228">
      <c r="A228" s="95"/>
      <c r="H228" s="118"/>
      <c r="I228" s="118"/>
    </row>
    <row r="229">
      <c r="A229" s="95"/>
      <c r="H229" s="118"/>
      <c r="I229" s="118"/>
    </row>
    <row r="230">
      <c r="A230" s="95"/>
      <c r="H230" s="118"/>
      <c r="I230" s="118"/>
    </row>
    <row r="231">
      <c r="A231" s="95"/>
      <c r="H231" s="118"/>
      <c r="I231" s="118"/>
    </row>
    <row r="232">
      <c r="A232" s="95"/>
      <c r="H232" s="118"/>
      <c r="I232" s="118"/>
    </row>
    <row r="233">
      <c r="A233" s="95"/>
      <c r="H233" s="118"/>
      <c r="I233" s="118"/>
    </row>
    <row r="234">
      <c r="A234" s="95"/>
      <c r="H234" s="118"/>
      <c r="I234" s="118"/>
    </row>
    <row r="235">
      <c r="A235" s="95"/>
      <c r="H235" s="118"/>
      <c r="I235" s="118"/>
    </row>
    <row r="236">
      <c r="A236" s="95"/>
      <c r="H236" s="118"/>
      <c r="I236" s="118"/>
    </row>
    <row r="237">
      <c r="A237" s="95"/>
      <c r="H237" s="118"/>
      <c r="I237" s="118"/>
    </row>
    <row r="238">
      <c r="A238" s="95"/>
      <c r="H238" s="118"/>
      <c r="I238" s="118"/>
    </row>
    <row r="239">
      <c r="A239" s="95"/>
      <c r="H239" s="118"/>
      <c r="I239" s="118"/>
    </row>
    <row r="240">
      <c r="A240" s="95"/>
      <c r="H240" s="118"/>
      <c r="I240" s="118"/>
    </row>
    <row r="241">
      <c r="A241" s="95"/>
      <c r="H241" s="118"/>
      <c r="I241" s="118"/>
    </row>
    <row r="242">
      <c r="A242" s="95"/>
      <c r="H242" s="118"/>
      <c r="I242" s="118"/>
    </row>
    <row r="243">
      <c r="A243" s="95"/>
      <c r="H243" s="118"/>
      <c r="I243" s="118"/>
    </row>
    <row r="244">
      <c r="A244" s="95"/>
      <c r="H244" s="118"/>
      <c r="I244" s="118"/>
    </row>
    <row r="245">
      <c r="A245" s="95"/>
      <c r="H245" s="118"/>
      <c r="I245" s="118"/>
    </row>
    <row r="246">
      <c r="A246" s="95"/>
      <c r="H246" s="118"/>
      <c r="I246" s="118"/>
    </row>
    <row r="247">
      <c r="A247" s="95"/>
      <c r="H247" s="118"/>
      <c r="I247" s="118"/>
    </row>
    <row r="248">
      <c r="A248" s="95"/>
      <c r="H248" s="118"/>
      <c r="I248" s="118"/>
    </row>
    <row r="249">
      <c r="A249" s="95"/>
      <c r="H249" s="118"/>
      <c r="I249" s="118"/>
    </row>
    <row r="250">
      <c r="A250" s="95"/>
      <c r="H250" s="118"/>
      <c r="I250" s="118"/>
    </row>
    <row r="251">
      <c r="A251" s="95"/>
      <c r="H251" s="118"/>
      <c r="I251" s="118"/>
    </row>
    <row r="252">
      <c r="A252" s="95"/>
      <c r="H252" s="118"/>
      <c r="I252" s="118"/>
    </row>
    <row r="253">
      <c r="A253" s="95"/>
      <c r="H253" s="118"/>
      <c r="I253" s="118"/>
    </row>
    <row r="254">
      <c r="A254" s="95"/>
      <c r="H254" s="118"/>
      <c r="I254" s="118"/>
    </row>
    <row r="255">
      <c r="A255" s="95"/>
      <c r="H255" s="118"/>
      <c r="I255" s="118"/>
    </row>
    <row r="256">
      <c r="A256" s="95"/>
      <c r="H256" s="118"/>
      <c r="I256" s="118"/>
    </row>
    <row r="257">
      <c r="A257" s="95"/>
      <c r="H257" s="118"/>
      <c r="I257" s="118"/>
    </row>
    <row r="258">
      <c r="A258" s="95"/>
      <c r="H258" s="118"/>
      <c r="I258" s="118"/>
    </row>
    <row r="259">
      <c r="A259" s="95"/>
      <c r="H259" s="118"/>
      <c r="I259" s="118"/>
    </row>
    <row r="260">
      <c r="A260" s="95"/>
      <c r="H260" s="118"/>
      <c r="I260" s="118"/>
    </row>
    <row r="261">
      <c r="A261" s="95"/>
      <c r="H261" s="118"/>
      <c r="I261" s="118"/>
    </row>
    <row r="262">
      <c r="A262" s="95"/>
      <c r="H262" s="118"/>
      <c r="I262" s="118"/>
    </row>
    <row r="263">
      <c r="A263" s="95"/>
      <c r="H263" s="118"/>
      <c r="I263" s="118"/>
    </row>
    <row r="264">
      <c r="A264" s="95"/>
      <c r="H264" s="118"/>
      <c r="I264" s="118"/>
    </row>
    <row r="265">
      <c r="A265" s="95"/>
      <c r="H265" s="118"/>
      <c r="I265" s="118"/>
    </row>
    <row r="266">
      <c r="A266" s="95"/>
      <c r="H266" s="118"/>
      <c r="I266" s="118"/>
    </row>
    <row r="267">
      <c r="A267" s="95"/>
      <c r="H267" s="118"/>
      <c r="I267" s="118"/>
    </row>
    <row r="268">
      <c r="A268" s="95"/>
      <c r="H268" s="118"/>
      <c r="I268" s="118"/>
    </row>
    <row r="269">
      <c r="A269" s="95"/>
      <c r="H269" s="118"/>
      <c r="I269" s="118"/>
    </row>
    <row r="270">
      <c r="A270" s="95"/>
      <c r="H270" s="118"/>
      <c r="I270" s="118"/>
    </row>
    <row r="271">
      <c r="A271" s="95"/>
      <c r="H271" s="118"/>
      <c r="I271" s="118"/>
    </row>
    <row r="272">
      <c r="A272" s="95"/>
      <c r="H272" s="118"/>
      <c r="I272" s="118"/>
    </row>
    <row r="273">
      <c r="A273" s="95"/>
      <c r="H273" s="118"/>
      <c r="I273" s="118"/>
    </row>
    <row r="274">
      <c r="A274" s="95"/>
      <c r="H274" s="118"/>
      <c r="I274" s="118"/>
    </row>
    <row r="275">
      <c r="A275" s="95"/>
      <c r="H275" s="118"/>
      <c r="I275" s="118"/>
    </row>
    <row r="276">
      <c r="A276" s="95"/>
      <c r="H276" s="118"/>
      <c r="I276" s="118"/>
    </row>
    <row r="277">
      <c r="A277" s="95"/>
      <c r="H277" s="118"/>
      <c r="I277" s="118"/>
    </row>
    <row r="278">
      <c r="A278" s="95"/>
      <c r="H278" s="118"/>
      <c r="I278" s="118"/>
    </row>
    <row r="279">
      <c r="A279" s="95"/>
      <c r="H279" s="118"/>
      <c r="I279" s="118"/>
    </row>
    <row r="280">
      <c r="A280" s="95"/>
      <c r="H280" s="118"/>
      <c r="I280" s="118"/>
    </row>
    <row r="281">
      <c r="A281" s="95"/>
      <c r="H281" s="118"/>
      <c r="I281" s="118"/>
    </row>
    <row r="282">
      <c r="A282" s="95"/>
      <c r="H282" s="118"/>
      <c r="I282" s="118"/>
    </row>
    <row r="283">
      <c r="A283" s="95"/>
      <c r="H283" s="118"/>
      <c r="I283" s="118"/>
    </row>
    <row r="284">
      <c r="A284" s="95"/>
      <c r="H284" s="118"/>
      <c r="I284" s="118"/>
    </row>
    <row r="285">
      <c r="A285" s="95"/>
      <c r="H285" s="118"/>
      <c r="I285" s="118"/>
    </row>
    <row r="286">
      <c r="A286" s="95"/>
      <c r="H286" s="118"/>
      <c r="I286" s="118"/>
    </row>
    <row r="287">
      <c r="A287" s="95"/>
      <c r="H287" s="118"/>
      <c r="I287" s="118"/>
    </row>
    <row r="288">
      <c r="A288" s="95"/>
      <c r="H288" s="118"/>
      <c r="I288" s="118"/>
    </row>
    <row r="289">
      <c r="A289" s="95"/>
      <c r="H289" s="118"/>
      <c r="I289" s="118"/>
    </row>
    <row r="290">
      <c r="A290" s="95"/>
      <c r="H290" s="118"/>
      <c r="I290" s="118"/>
    </row>
    <row r="291">
      <c r="A291" s="95"/>
      <c r="H291" s="118"/>
      <c r="I291" s="118"/>
    </row>
    <row r="292">
      <c r="A292" s="95"/>
      <c r="H292" s="118"/>
      <c r="I292" s="118"/>
    </row>
    <row r="293">
      <c r="A293" s="95"/>
      <c r="H293" s="118"/>
      <c r="I293" s="118"/>
    </row>
    <row r="294">
      <c r="A294" s="95"/>
      <c r="H294" s="118"/>
      <c r="I294" s="118"/>
    </row>
    <row r="295">
      <c r="A295" s="95"/>
      <c r="H295" s="118"/>
      <c r="I295" s="118"/>
    </row>
    <row r="296">
      <c r="A296" s="95"/>
      <c r="H296" s="118"/>
      <c r="I296" s="118"/>
    </row>
    <row r="297">
      <c r="A297" s="95"/>
      <c r="H297" s="118"/>
      <c r="I297" s="118"/>
    </row>
    <row r="298">
      <c r="A298" s="95"/>
      <c r="H298" s="118"/>
      <c r="I298" s="118"/>
    </row>
    <row r="299">
      <c r="A299" s="95"/>
      <c r="H299" s="118"/>
      <c r="I299" s="118"/>
    </row>
    <row r="300">
      <c r="A300" s="95"/>
      <c r="H300" s="118"/>
      <c r="I300" s="118"/>
    </row>
    <row r="301">
      <c r="A301" s="95"/>
      <c r="H301" s="118"/>
      <c r="I301" s="118"/>
    </row>
    <row r="302">
      <c r="A302" s="95"/>
      <c r="H302" s="118"/>
      <c r="I302" s="118"/>
    </row>
    <row r="303">
      <c r="A303" s="95"/>
      <c r="H303" s="118"/>
      <c r="I303" s="118"/>
    </row>
    <row r="304">
      <c r="A304" s="95"/>
      <c r="H304" s="118"/>
      <c r="I304" s="118"/>
    </row>
    <row r="305">
      <c r="A305" s="95"/>
      <c r="H305" s="118"/>
      <c r="I305" s="118"/>
    </row>
    <row r="306">
      <c r="A306" s="95"/>
      <c r="H306" s="118"/>
      <c r="I306" s="118"/>
    </row>
    <row r="307">
      <c r="A307" s="95"/>
      <c r="H307" s="118"/>
      <c r="I307" s="118"/>
    </row>
    <row r="308">
      <c r="A308" s="95"/>
      <c r="H308" s="118"/>
      <c r="I308" s="118"/>
    </row>
    <row r="309">
      <c r="A309" s="95"/>
      <c r="H309" s="118"/>
      <c r="I309" s="118"/>
    </row>
    <row r="310">
      <c r="A310" s="95"/>
      <c r="H310" s="118"/>
      <c r="I310" s="118"/>
    </row>
    <row r="311">
      <c r="A311" s="95"/>
      <c r="H311" s="118"/>
      <c r="I311" s="118"/>
    </row>
    <row r="312">
      <c r="A312" s="95"/>
      <c r="H312" s="118"/>
      <c r="I312" s="118"/>
    </row>
    <row r="313">
      <c r="A313" s="95"/>
      <c r="H313" s="118"/>
      <c r="I313" s="118"/>
    </row>
    <row r="314">
      <c r="A314" s="95"/>
      <c r="H314" s="118"/>
      <c r="I314" s="118"/>
    </row>
    <row r="315">
      <c r="A315" s="95"/>
      <c r="H315" s="118"/>
      <c r="I315" s="118"/>
    </row>
    <row r="316">
      <c r="A316" s="95"/>
      <c r="H316" s="118"/>
      <c r="I316" s="118"/>
    </row>
    <row r="317">
      <c r="A317" s="95"/>
      <c r="H317" s="118"/>
      <c r="I317" s="118"/>
    </row>
    <row r="318">
      <c r="A318" s="95"/>
      <c r="H318" s="118"/>
      <c r="I318" s="118"/>
    </row>
    <row r="319">
      <c r="A319" s="95"/>
      <c r="H319" s="118"/>
      <c r="I319" s="118"/>
    </row>
    <row r="320">
      <c r="A320" s="95"/>
      <c r="H320" s="118"/>
      <c r="I320" s="118"/>
    </row>
    <row r="321">
      <c r="A321" s="95"/>
      <c r="H321" s="118"/>
      <c r="I321" s="118"/>
    </row>
    <row r="322">
      <c r="A322" s="95"/>
      <c r="H322" s="118"/>
      <c r="I322" s="118"/>
    </row>
    <row r="323">
      <c r="A323" s="95"/>
      <c r="H323" s="118"/>
      <c r="I323" s="118"/>
    </row>
    <row r="324">
      <c r="A324" s="95"/>
      <c r="H324" s="118"/>
      <c r="I324" s="118"/>
    </row>
    <row r="325">
      <c r="A325" s="95"/>
      <c r="H325" s="118"/>
      <c r="I325" s="118"/>
    </row>
    <row r="326">
      <c r="A326" s="95"/>
      <c r="H326" s="118"/>
      <c r="I326" s="118"/>
    </row>
    <row r="327">
      <c r="A327" s="95"/>
      <c r="H327" s="118"/>
      <c r="I327" s="118"/>
    </row>
    <row r="328">
      <c r="A328" s="95"/>
      <c r="H328" s="118"/>
      <c r="I328" s="118"/>
    </row>
    <row r="329">
      <c r="A329" s="95"/>
      <c r="H329" s="118"/>
      <c r="I329" s="118"/>
    </row>
    <row r="330">
      <c r="A330" s="95"/>
      <c r="H330" s="118"/>
      <c r="I330" s="118"/>
    </row>
    <row r="331">
      <c r="A331" s="95"/>
      <c r="H331" s="118"/>
      <c r="I331" s="118"/>
    </row>
    <row r="332">
      <c r="A332" s="95"/>
      <c r="H332" s="118"/>
      <c r="I332" s="118"/>
    </row>
    <row r="333">
      <c r="A333" s="95"/>
      <c r="H333" s="118"/>
      <c r="I333" s="118"/>
    </row>
    <row r="334">
      <c r="A334" s="95"/>
      <c r="H334" s="118"/>
      <c r="I334" s="118"/>
    </row>
    <row r="335">
      <c r="A335" s="95"/>
      <c r="H335" s="118"/>
      <c r="I335" s="118"/>
    </row>
    <row r="336">
      <c r="A336" s="95"/>
      <c r="H336" s="118"/>
      <c r="I336" s="118"/>
    </row>
    <row r="337">
      <c r="A337" s="95"/>
      <c r="H337" s="118"/>
      <c r="I337" s="118"/>
    </row>
    <row r="338">
      <c r="A338" s="95"/>
      <c r="H338" s="118"/>
      <c r="I338" s="118"/>
    </row>
    <row r="339">
      <c r="A339" s="95"/>
      <c r="H339" s="118"/>
      <c r="I339" s="118"/>
    </row>
    <row r="340">
      <c r="A340" s="95"/>
      <c r="H340" s="118"/>
      <c r="I340" s="118"/>
    </row>
    <row r="341">
      <c r="A341" s="95"/>
      <c r="H341" s="118"/>
      <c r="I341" s="118"/>
    </row>
    <row r="342">
      <c r="A342" s="95"/>
      <c r="H342" s="118"/>
      <c r="I342" s="118"/>
    </row>
    <row r="343">
      <c r="A343" s="95"/>
      <c r="H343" s="118"/>
      <c r="I343" s="118"/>
    </row>
    <row r="344">
      <c r="A344" s="95"/>
      <c r="H344" s="118"/>
      <c r="I344" s="118"/>
    </row>
    <row r="345">
      <c r="A345" s="95"/>
      <c r="H345" s="118"/>
      <c r="I345" s="118"/>
    </row>
    <row r="346">
      <c r="A346" s="95"/>
      <c r="H346" s="118"/>
      <c r="I346" s="118"/>
    </row>
    <row r="347">
      <c r="A347" s="95"/>
      <c r="H347" s="118"/>
      <c r="I347" s="118"/>
    </row>
    <row r="348">
      <c r="A348" s="95"/>
      <c r="H348" s="118"/>
      <c r="I348" s="118"/>
    </row>
    <row r="349">
      <c r="A349" s="95"/>
      <c r="H349" s="118"/>
      <c r="I349" s="118"/>
    </row>
    <row r="350">
      <c r="A350" s="95"/>
      <c r="H350" s="118"/>
      <c r="I350" s="118"/>
    </row>
    <row r="351">
      <c r="A351" s="95"/>
      <c r="H351" s="118"/>
      <c r="I351" s="118"/>
    </row>
    <row r="352">
      <c r="A352" s="95"/>
      <c r="H352" s="118"/>
      <c r="I352" s="118"/>
    </row>
    <row r="353">
      <c r="A353" s="95"/>
      <c r="H353" s="118"/>
      <c r="I353" s="118"/>
    </row>
    <row r="354">
      <c r="A354" s="95"/>
      <c r="H354" s="118"/>
      <c r="I354" s="118"/>
    </row>
    <row r="355">
      <c r="A355" s="95"/>
      <c r="H355" s="118"/>
      <c r="I355" s="118"/>
    </row>
    <row r="356">
      <c r="A356" s="95"/>
      <c r="H356" s="118"/>
      <c r="I356" s="118"/>
    </row>
    <row r="357">
      <c r="A357" s="95"/>
      <c r="H357" s="118"/>
      <c r="I357" s="118"/>
    </row>
    <row r="358">
      <c r="A358" s="95"/>
      <c r="H358" s="118"/>
      <c r="I358" s="118"/>
    </row>
    <row r="359">
      <c r="A359" s="95"/>
      <c r="H359" s="118"/>
      <c r="I359" s="118"/>
    </row>
    <row r="360">
      <c r="A360" s="95"/>
      <c r="H360" s="118"/>
      <c r="I360" s="118"/>
    </row>
    <row r="361">
      <c r="A361" s="95"/>
      <c r="H361" s="118"/>
      <c r="I361" s="118"/>
    </row>
    <row r="362">
      <c r="A362" s="95"/>
      <c r="H362" s="118"/>
      <c r="I362" s="118"/>
    </row>
    <row r="363">
      <c r="A363" s="95"/>
      <c r="H363" s="118"/>
      <c r="I363" s="118"/>
    </row>
    <row r="364">
      <c r="A364" s="95"/>
      <c r="H364" s="118"/>
      <c r="I364" s="118"/>
    </row>
    <row r="365">
      <c r="A365" s="95"/>
      <c r="H365" s="118"/>
      <c r="I365" s="118"/>
    </row>
    <row r="366">
      <c r="A366" s="95"/>
      <c r="H366" s="118"/>
      <c r="I366" s="118"/>
    </row>
    <row r="367">
      <c r="A367" s="95"/>
      <c r="H367" s="118"/>
      <c r="I367" s="118"/>
    </row>
    <row r="368">
      <c r="A368" s="95"/>
      <c r="H368" s="118"/>
      <c r="I368" s="118"/>
    </row>
    <row r="369">
      <c r="A369" s="95"/>
      <c r="H369" s="118"/>
      <c r="I369" s="118"/>
    </row>
    <row r="370">
      <c r="A370" s="95"/>
      <c r="H370" s="118"/>
      <c r="I370" s="118"/>
    </row>
    <row r="371">
      <c r="A371" s="95"/>
      <c r="H371" s="118"/>
      <c r="I371" s="118"/>
    </row>
    <row r="372">
      <c r="A372" s="95"/>
      <c r="H372" s="118"/>
      <c r="I372" s="118"/>
    </row>
    <row r="373">
      <c r="A373" s="95"/>
      <c r="H373" s="118"/>
      <c r="I373" s="118"/>
    </row>
    <row r="374">
      <c r="A374" s="95"/>
      <c r="H374" s="118"/>
      <c r="I374" s="118"/>
    </row>
    <row r="375">
      <c r="A375" s="95"/>
      <c r="H375" s="118"/>
      <c r="I375" s="118"/>
    </row>
    <row r="376">
      <c r="A376" s="95"/>
      <c r="H376" s="118"/>
      <c r="I376" s="118"/>
    </row>
    <row r="377">
      <c r="A377" s="95"/>
      <c r="H377" s="118"/>
      <c r="I377" s="118"/>
    </row>
    <row r="378">
      <c r="A378" s="95"/>
      <c r="H378" s="118"/>
      <c r="I378" s="118"/>
    </row>
    <row r="379">
      <c r="A379" s="95"/>
      <c r="H379" s="118"/>
      <c r="I379" s="118"/>
    </row>
    <row r="380">
      <c r="A380" s="95"/>
      <c r="H380" s="118"/>
      <c r="I380" s="118"/>
    </row>
    <row r="381">
      <c r="A381" s="95"/>
      <c r="H381" s="118"/>
      <c r="I381" s="118"/>
    </row>
    <row r="382">
      <c r="A382" s="95"/>
      <c r="H382" s="118"/>
      <c r="I382" s="118"/>
    </row>
    <row r="383">
      <c r="A383" s="95"/>
      <c r="H383" s="118"/>
      <c r="I383" s="118"/>
    </row>
    <row r="384">
      <c r="A384" s="95"/>
      <c r="H384" s="118"/>
      <c r="I384" s="118"/>
    </row>
    <row r="385">
      <c r="A385" s="95"/>
      <c r="H385" s="118"/>
      <c r="I385" s="118"/>
    </row>
    <row r="386">
      <c r="A386" s="95"/>
      <c r="H386" s="118"/>
      <c r="I386" s="118"/>
    </row>
    <row r="387">
      <c r="A387" s="95"/>
      <c r="H387" s="118"/>
      <c r="I387" s="118"/>
    </row>
    <row r="388">
      <c r="A388" s="95"/>
      <c r="H388" s="118"/>
      <c r="I388" s="118"/>
    </row>
    <row r="389">
      <c r="A389" s="95"/>
      <c r="H389" s="118"/>
      <c r="I389" s="118"/>
    </row>
    <row r="390">
      <c r="A390" s="95"/>
      <c r="H390" s="118"/>
      <c r="I390" s="118"/>
    </row>
    <row r="391">
      <c r="A391" s="95"/>
      <c r="H391" s="118"/>
      <c r="I391" s="118"/>
    </row>
    <row r="392">
      <c r="A392" s="95"/>
      <c r="H392" s="118"/>
      <c r="I392" s="118"/>
    </row>
    <row r="393">
      <c r="A393" s="95"/>
      <c r="H393" s="118"/>
      <c r="I393" s="118"/>
    </row>
    <row r="394">
      <c r="A394" s="95"/>
      <c r="H394" s="118"/>
      <c r="I394" s="118"/>
    </row>
    <row r="395">
      <c r="A395" s="95"/>
      <c r="H395" s="118"/>
      <c r="I395" s="118"/>
    </row>
    <row r="396">
      <c r="A396" s="95"/>
      <c r="H396" s="118"/>
      <c r="I396" s="118"/>
    </row>
    <row r="397">
      <c r="A397" s="95"/>
      <c r="H397" s="118"/>
      <c r="I397" s="118"/>
    </row>
    <row r="398">
      <c r="A398" s="95"/>
      <c r="H398" s="118"/>
      <c r="I398" s="118"/>
    </row>
    <row r="399">
      <c r="A399" s="95"/>
      <c r="H399" s="118"/>
      <c r="I399" s="118"/>
    </row>
    <row r="400">
      <c r="A400" s="95"/>
      <c r="H400" s="118"/>
      <c r="I400" s="118"/>
    </row>
    <row r="401">
      <c r="A401" s="95"/>
      <c r="H401" s="118"/>
      <c r="I401" s="118"/>
    </row>
    <row r="402">
      <c r="A402" s="95"/>
      <c r="H402" s="118"/>
      <c r="I402" s="118"/>
    </row>
    <row r="403">
      <c r="A403" s="95"/>
      <c r="H403" s="118"/>
      <c r="I403" s="118"/>
    </row>
    <row r="404">
      <c r="A404" s="95"/>
      <c r="H404" s="118"/>
      <c r="I404" s="118"/>
    </row>
    <row r="405">
      <c r="A405" s="95"/>
      <c r="H405" s="118"/>
      <c r="I405" s="118"/>
    </row>
    <row r="406">
      <c r="A406" s="95"/>
      <c r="H406" s="118"/>
      <c r="I406" s="118"/>
    </row>
    <row r="407">
      <c r="A407" s="95"/>
      <c r="H407" s="118"/>
      <c r="I407" s="118"/>
    </row>
    <row r="408">
      <c r="A408" s="95"/>
      <c r="H408" s="118"/>
      <c r="I408" s="118"/>
    </row>
    <row r="409">
      <c r="A409" s="95"/>
      <c r="H409" s="118"/>
      <c r="I409" s="118"/>
    </row>
    <row r="410">
      <c r="A410" s="95"/>
      <c r="H410" s="118"/>
      <c r="I410" s="118"/>
    </row>
    <row r="411">
      <c r="A411" s="95"/>
      <c r="H411" s="118"/>
      <c r="I411" s="118"/>
    </row>
    <row r="412">
      <c r="A412" s="95"/>
      <c r="H412" s="118"/>
      <c r="I412" s="118"/>
    </row>
    <row r="413">
      <c r="A413" s="95"/>
      <c r="H413" s="118"/>
      <c r="I413" s="118"/>
    </row>
    <row r="414">
      <c r="A414" s="95"/>
      <c r="H414" s="118"/>
      <c r="I414" s="118"/>
    </row>
    <row r="415">
      <c r="A415" s="95"/>
      <c r="H415" s="118"/>
      <c r="I415" s="118"/>
    </row>
    <row r="416">
      <c r="A416" s="95"/>
      <c r="H416" s="118"/>
      <c r="I416" s="118"/>
    </row>
    <row r="417">
      <c r="A417" s="95"/>
      <c r="H417" s="118"/>
      <c r="I417" s="118"/>
    </row>
    <row r="418">
      <c r="A418" s="95"/>
      <c r="H418" s="118"/>
      <c r="I418" s="118"/>
    </row>
    <row r="419">
      <c r="A419" s="95"/>
      <c r="H419" s="118"/>
      <c r="I419" s="118"/>
    </row>
    <row r="420">
      <c r="A420" s="95"/>
      <c r="H420" s="118"/>
      <c r="I420" s="118"/>
    </row>
    <row r="421">
      <c r="A421" s="95"/>
      <c r="H421" s="118"/>
      <c r="I421" s="118"/>
    </row>
    <row r="422">
      <c r="A422" s="95"/>
      <c r="H422" s="118"/>
      <c r="I422" s="118"/>
    </row>
    <row r="423">
      <c r="A423" s="95"/>
      <c r="H423" s="118"/>
      <c r="I423" s="118"/>
    </row>
    <row r="424">
      <c r="A424" s="95"/>
      <c r="H424" s="118"/>
      <c r="I424" s="118"/>
    </row>
    <row r="425">
      <c r="A425" s="95"/>
      <c r="H425" s="118"/>
      <c r="I425" s="118"/>
    </row>
    <row r="426">
      <c r="A426" s="95"/>
      <c r="H426" s="118"/>
      <c r="I426" s="118"/>
    </row>
    <row r="427">
      <c r="A427" s="95"/>
      <c r="H427" s="118"/>
      <c r="I427" s="118"/>
    </row>
    <row r="428">
      <c r="A428" s="95"/>
      <c r="H428" s="118"/>
      <c r="I428" s="118"/>
    </row>
    <row r="429">
      <c r="A429" s="95"/>
      <c r="H429" s="118"/>
      <c r="I429" s="118"/>
    </row>
    <row r="430">
      <c r="A430" s="95"/>
      <c r="H430" s="118"/>
      <c r="I430" s="118"/>
    </row>
    <row r="431">
      <c r="A431" s="95"/>
      <c r="H431" s="118"/>
      <c r="I431" s="118"/>
    </row>
    <row r="432">
      <c r="A432" s="95"/>
      <c r="H432" s="118"/>
      <c r="I432" s="118"/>
    </row>
    <row r="433">
      <c r="A433" s="95"/>
      <c r="H433" s="118"/>
      <c r="I433" s="118"/>
    </row>
    <row r="434">
      <c r="A434" s="95"/>
      <c r="H434" s="118"/>
      <c r="I434" s="118"/>
    </row>
    <row r="435">
      <c r="A435" s="95"/>
      <c r="H435" s="118"/>
      <c r="I435" s="118"/>
    </row>
    <row r="436">
      <c r="A436" s="95"/>
      <c r="H436" s="118"/>
      <c r="I436" s="118"/>
    </row>
    <row r="437">
      <c r="A437" s="95"/>
      <c r="H437" s="118"/>
      <c r="I437" s="118"/>
    </row>
    <row r="438">
      <c r="A438" s="95"/>
      <c r="H438" s="118"/>
      <c r="I438" s="118"/>
    </row>
    <row r="439">
      <c r="A439" s="95"/>
      <c r="H439" s="118"/>
      <c r="I439" s="118"/>
    </row>
    <row r="440">
      <c r="A440" s="95"/>
      <c r="H440" s="118"/>
      <c r="I440" s="118"/>
    </row>
    <row r="441">
      <c r="A441" s="95"/>
      <c r="H441" s="118"/>
      <c r="I441" s="118"/>
    </row>
    <row r="442">
      <c r="A442" s="95"/>
      <c r="H442" s="118"/>
      <c r="I442" s="118"/>
    </row>
    <row r="443">
      <c r="A443" s="95"/>
      <c r="H443" s="118"/>
      <c r="I443" s="118"/>
    </row>
    <row r="444">
      <c r="A444" s="95"/>
      <c r="H444" s="118"/>
      <c r="I444" s="118"/>
    </row>
    <row r="445">
      <c r="A445" s="95"/>
      <c r="H445" s="118"/>
      <c r="I445" s="118"/>
    </row>
    <row r="446">
      <c r="A446" s="95"/>
      <c r="H446" s="118"/>
      <c r="I446" s="118"/>
    </row>
    <row r="447">
      <c r="A447" s="95"/>
      <c r="H447" s="118"/>
      <c r="I447" s="118"/>
    </row>
    <row r="448">
      <c r="A448" s="95"/>
      <c r="H448" s="118"/>
      <c r="I448" s="118"/>
    </row>
    <row r="449">
      <c r="A449" s="95"/>
      <c r="H449" s="118"/>
      <c r="I449" s="118"/>
    </row>
    <row r="450">
      <c r="A450" s="95"/>
      <c r="H450" s="118"/>
      <c r="I450" s="118"/>
    </row>
    <row r="451">
      <c r="A451" s="95"/>
      <c r="H451" s="118"/>
      <c r="I451" s="118"/>
    </row>
    <row r="452">
      <c r="A452" s="95"/>
      <c r="H452" s="118"/>
      <c r="I452" s="118"/>
    </row>
    <row r="453">
      <c r="A453" s="95"/>
      <c r="H453" s="118"/>
      <c r="I453" s="118"/>
    </row>
    <row r="454">
      <c r="A454" s="95"/>
      <c r="H454" s="118"/>
      <c r="I454" s="118"/>
    </row>
    <row r="455">
      <c r="A455" s="95"/>
      <c r="H455" s="118"/>
      <c r="I455" s="118"/>
    </row>
    <row r="456">
      <c r="A456" s="95"/>
      <c r="H456" s="118"/>
      <c r="I456" s="118"/>
    </row>
    <row r="457">
      <c r="A457" s="95"/>
      <c r="H457" s="118"/>
      <c r="I457" s="118"/>
    </row>
    <row r="458">
      <c r="A458" s="95"/>
      <c r="H458" s="118"/>
      <c r="I458" s="118"/>
    </row>
    <row r="459">
      <c r="A459" s="95"/>
      <c r="H459" s="118"/>
      <c r="I459" s="118"/>
    </row>
    <row r="460">
      <c r="A460" s="95"/>
      <c r="H460" s="118"/>
      <c r="I460" s="118"/>
    </row>
    <row r="461">
      <c r="A461" s="95"/>
      <c r="H461" s="118"/>
      <c r="I461" s="118"/>
    </row>
    <row r="462">
      <c r="A462" s="95"/>
      <c r="H462" s="118"/>
      <c r="I462" s="118"/>
    </row>
    <row r="463">
      <c r="A463" s="95"/>
      <c r="H463" s="118"/>
      <c r="I463" s="118"/>
    </row>
    <row r="464">
      <c r="A464" s="95"/>
      <c r="H464" s="118"/>
      <c r="I464" s="118"/>
    </row>
    <row r="465">
      <c r="A465" s="95"/>
      <c r="H465" s="118"/>
      <c r="I465" s="118"/>
    </row>
    <row r="466">
      <c r="A466" s="95"/>
      <c r="H466" s="118"/>
      <c r="I466" s="118"/>
    </row>
    <row r="467">
      <c r="A467" s="95"/>
      <c r="H467" s="118"/>
      <c r="I467" s="118"/>
    </row>
    <row r="468">
      <c r="A468" s="95"/>
      <c r="H468" s="118"/>
      <c r="I468" s="118"/>
    </row>
    <row r="469">
      <c r="A469" s="95"/>
      <c r="H469" s="118"/>
      <c r="I469" s="118"/>
    </row>
    <row r="470">
      <c r="A470" s="95"/>
      <c r="H470" s="118"/>
      <c r="I470" s="118"/>
    </row>
    <row r="471">
      <c r="A471" s="95"/>
      <c r="H471" s="118"/>
      <c r="I471" s="118"/>
    </row>
    <row r="472">
      <c r="A472" s="95"/>
      <c r="H472" s="118"/>
      <c r="I472" s="118"/>
    </row>
    <row r="473">
      <c r="A473" s="95"/>
      <c r="H473" s="118"/>
      <c r="I473" s="118"/>
    </row>
    <row r="474">
      <c r="A474" s="95"/>
      <c r="H474" s="118"/>
      <c r="I474" s="118"/>
    </row>
    <row r="475">
      <c r="A475" s="95"/>
      <c r="H475" s="118"/>
      <c r="I475" s="118"/>
    </row>
    <row r="476">
      <c r="A476" s="95"/>
      <c r="H476" s="118"/>
      <c r="I476" s="118"/>
    </row>
    <row r="477">
      <c r="A477" s="95"/>
      <c r="H477" s="118"/>
      <c r="I477" s="118"/>
    </row>
    <row r="478">
      <c r="A478" s="95"/>
      <c r="H478" s="118"/>
      <c r="I478" s="118"/>
    </row>
    <row r="479">
      <c r="A479" s="95"/>
      <c r="H479" s="118"/>
      <c r="I479" s="118"/>
    </row>
    <row r="480">
      <c r="A480" s="95"/>
      <c r="H480" s="118"/>
      <c r="I480" s="118"/>
    </row>
    <row r="481">
      <c r="A481" s="95"/>
      <c r="H481" s="118"/>
      <c r="I481" s="118"/>
    </row>
    <row r="482">
      <c r="A482" s="95"/>
      <c r="H482" s="118"/>
      <c r="I482" s="118"/>
    </row>
    <row r="483">
      <c r="A483" s="95"/>
      <c r="H483" s="118"/>
      <c r="I483" s="118"/>
    </row>
    <row r="484">
      <c r="A484" s="95"/>
      <c r="H484" s="118"/>
      <c r="I484" s="118"/>
    </row>
    <row r="485">
      <c r="A485" s="95"/>
      <c r="H485" s="118"/>
      <c r="I485" s="118"/>
    </row>
    <row r="486">
      <c r="A486" s="95"/>
      <c r="H486" s="118"/>
      <c r="I486" s="118"/>
    </row>
    <row r="487">
      <c r="A487" s="95"/>
      <c r="H487" s="118"/>
      <c r="I487" s="118"/>
    </row>
    <row r="488">
      <c r="A488" s="95"/>
      <c r="H488" s="118"/>
      <c r="I488" s="118"/>
    </row>
    <row r="489">
      <c r="A489" s="95"/>
      <c r="H489" s="118"/>
      <c r="I489" s="118"/>
    </row>
    <row r="490">
      <c r="A490" s="95"/>
      <c r="H490" s="118"/>
      <c r="I490" s="118"/>
    </row>
    <row r="491">
      <c r="A491" s="95"/>
      <c r="H491" s="118"/>
      <c r="I491" s="118"/>
    </row>
    <row r="492">
      <c r="A492" s="95"/>
      <c r="H492" s="118"/>
      <c r="I492" s="118"/>
    </row>
    <row r="493">
      <c r="A493" s="95"/>
      <c r="H493" s="118"/>
      <c r="I493" s="118"/>
    </row>
    <row r="494">
      <c r="A494" s="95"/>
      <c r="H494" s="118"/>
      <c r="I494" s="118"/>
    </row>
    <row r="495">
      <c r="A495" s="95"/>
      <c r="H495" s="118"/>
      <c r="I495" s="118"/>
    </row>
    <row r="496">
      <c r="A496" s="95"/>
      <c r="H496" s="118"/>
      <c r="I496" s="118"/>
    </row>
    <row r="497">
      <c r="A497" s="95"/>
      <c r="H497" s="118"/>
      <c r="I497" s="118"/>
    </row>
    <row r="498">
      <c r="A498" s="95"/>
      <c r="H498" s="118"/>
      <c r="I498" s="118"/>
    </row>
    <row r="499">
      <c r="A499" s="95"/>
      <c r="H499" s="118"/>
      <c r="I499" s="118"/>
    </row>
    <row r="500">
      <c r="A500" s="95"/>
      <c r="H500" s="118"/>
      <c r="I500" s="118"/>
    </row>
    <row r="501">
      <c r="A501" s="95"/>
      <c r="H501" s="118"/>
      <c r="I501" s="118"/>
    </row>
    <row r="502">
      <c r="A502" s="95"/>
      <c r="H502" s="118"/>
      <c r="I502" s="118"/>
    </row>
    <row r="503">
      <c r="A503" s="95"/>
      <c r="H503" s="118"/>
      <c r="I503" s="118"/>
    </row>
    <row r="504">
      <c r="A504" s="95"/>
      <c r="H504" s="118"/>
      <c r="I504" s="118"/>
    </row>
    <row r="505">
      <c r="A505" s="95"/>
      <c r="H505" s="118"/>
      <c r="I505" s="118"/>
    </row>
    <row r="506">
      <c r="A506" s="95"/>
      <c r="H506" s="118"/>
      <c r="I506" s="118"/>
    </row>
    <row r="507">
      <c r="A507" s="95"/>
      <c r="H507" s="118"/>
      <c r="I507" s="118"/>
    </row>
    <row r="508">
      <c r="A508" s="95"/>
      <c r="H508" s="118"/>
      <c r="I508" s="118"/>
    </row>
    <row r="509">
      <c r="A509" s="95"/>
      <c r="H509" s="118"/>
      <c r="I509" s="118"/>
    </row>
    <row r="510">
      <c r="A510" s="95"/>
      <c r="H510" s="118"/>
      <c r="I510" s="118"/>
    </row>
    <row r="511">
      <c r="A511" s="95"/>
      <c r="H511" s="118"/>
      <c r="I511" s="118"/>
    </row>
    <row r="512">
      <c r="A512" s="95"/>
      <c r="H512" s="118"/>
      <c r="I512" s="118"/>
    </row>
    <row r="513">
      <c r="A513" s="95"/>
      <c r="H513" s="118"/>
      <c r="I513" s="118"/>
    </row>
    <row r="514">
      <c r="A514" s="95"/>
      <c r="H514" s="118"/>
      <c r="I514" s="118"/>
    </row>
    <row r="515">
      <c r="A515" s="95"/>
      <c r="H515" s="118"/>
      <c r="I515" s="118"/>
    </row>
    <row r="516">
      <c r="A516" s="95"/>
      <c r="H516" s="118"/>
      <c r="I516" s="118"/>
    </row>
    <row r="517">
      <c r="A517" s="95"/>
      <c r="H517" s="118"/>
      <c r="I517" s="118"/>
    </row>
    <row r="518">
      <c r="A518" s="95"/>
      <c r="H518" s="118"/>
      <c r="I518" s="118"/>
    </row>
    <row r="519">
      <c r="A519" s="95"/>
      <c r="H519" s="118"/>
      <c r="I519" s="118"/>
    </row>
    <row r="520">
      <c r="A520" s="95"/>
      <c r="H520" s="118"/>
      <c r="I520" s="118"/>
    </row>
    <row r="521">
      <c r="A521" s="95"/>
      <c r="H521" s="118"/>
      <c r="I521" s="118"/>
    </row>
    <row r="522">
      <c r="A522" s="95"/>
      <c r="H522" s="118"/>
      <c r="I522" s="118"/>
    </row>
    <row r="523">
      <c r="A523" s="95"/>
      <c r="H523" s="118"/>
      <c r="I523" s="118"/>
    </row>
    <row r="524">
      <c r="A524" s="95"/>
      <c r="H524" s="118"/>
      <c r="I524" s="118"/>
    </row>
    <row r="525">
      <c r="A525" s="95"/>
      <c r="H525" s="118"/>
      <c r="I525" s="118"/>
    </row>
    <row r="526">
      <c r="A526" s="95"/>
      <c r="H526" s="118"/>
      <c r="I526" s="118"/>
    </row>
    <row r="527">
      <c r="A527" s="95"/>
      <c r="H527" s="118"/>
      <c r="I527" s="118"/>
    </row>
    <row r="528">
      <c r="A528" s="95"/>
      <c r="H528" s="118"/>
      <c r="I528" s="118"/>
    </row>
    <row r="529">
      <c r="A529" s="95"/>
      <c r="H529" s="118"/>
      <c r="I529" s="118"/>
    </row>
    <row r="530">
      <c r="A530" s="95"/>
      <c r="H530" s="118"/>
      <c r="I530" s="118"/>
    </row>
    <row r="531">
      <c r="A531" s="95"/>
      <c r="H531" s="118"/>
      <c r="I531" s="118"/>
    </row>
    <row r="532">
      <c r="A532" s="95"/>
      <c r="H532" s="118"/>
      <c r="I532" s="118"/>
    </row>
    <row r="533">
      <c r="A533" s="95"/>
      <c r="H533" s="118"/>
      <c r="I533" s="118"/>
    </row>
    <row r="534">
      <c r="A534" s="95"/>
      <c r="H534" s="118"/>
      <c r="I534" s="118"/>
    </row>
    <row r="535">
      <c r="A535" s="95"/>
      <c r="H535" s="118"/>
      <c r="I535" s="118"/>
    </row>
    <row r="536">
      <c r="A536" s="95"/>
      <c r="H536" s="118"/>
      <c r="I536" s="118"/>
    </row>
    <row r="537">
      <c r="A537" s="95"/>
      <c r="H537" s="118"/>
      <c r="I537" s="118"/>
    </row>
    <row r="538">
      <c r="A538" s="95"/>
      <c r="H538" s="118"/>
      <c r="I538" s="118"/>
    </row>
    <row r="539">
      <c r="A539" s="95"/>
      <c r="H539" s="118"/>
      <c r="I539" s="118"/>
    </row>
    <row r="540">
      <c r="A540" s="95"/>
      <c r="H540" s="118"/>
      <c r="I540" s="118"/>
    </row>
    <row r="541">
      <c r="A541" s="95"/>
      <c r="H541" s="118"/>
      <c r="I541" s="118"/>
    </row>
    <row r="542">
      <c r="A542" s="95"/>
      <c r="H542" s="118"/>
      <c r="I542" s="118"/>
    </row>
    <row r="543">
      <c r="A543" s="95"/>
      <c r="H543" s="118"/>
      <c r="I543" s="118"/>
    </row>
    <row r="544">
      <c r="A544" s="95"/>
      <c r="H544" s="118"/>
      <c r="I544" s="118"/>
    </row>
    <row r="545">
      <c r="A545" s="95"/>
      <c r="H545" s="118"/>
      <c r="I545" s="118"/>
    </row>
    <row r="546">
      <c r="A546" s="95"/>
      <c r="H546" s="118"/>
      <c r="I546" s="118"/>
    </row>
    <row r="547">
      <c r="A547" s="95"/>
      <c r="H547" s="118"/>
      <c r="I547" s="118"/>
    </row>
    <row r="548">
      <c r="A548" s="95"/>
      <c r="H548" s="118"/>
      <c r="I548" s="118"/>
    </row>
    <row r="549">
      <c r="A549" s="95"/>
      <c r="H549" s="118"/>
      <c r="I549" s="118"/>
    </row>
    <row r="550">
      <c r="A550" s="95"/>
      <c r="H550" s="118"/>
      <c r="I550" s="118"/>
    </row>
    <row r="551">
      <c r="A551" s="95"/>
      <c r="H551" s="118"/>
      <c r="I551" s="118"/>
    </row>
    <row r="552">
      <c r="A552" s="95"/>
      <c r="H552" s="118"/>
      <c r="I552" s="118"/>
    </row>
    <row r="553">
      <c r="A553" s="95"/>
      <c r="H553" s="118"/>
      <c r="I553" s="118"/>
    </row>
    <row r="554">
      <c r="A554" s="95"/>
      <c r="H554" s="118"/>
      <c r="I554" s="118"/>
    </row>
    <row r="555">
      <c r="A555" s="95"/>
      <c r="H555" s="118"/>
      <c r="I555" s="118"/>
    </row>
    <row r="556">
      <c r="A556" s="95"/>
      <c r="H556" s="118"/>
      <c r="I556" s="118"/>
    </row>
    <row r="557">
      <c r="A557" s="95"/>
      <c r="H557" s="118"/>
      <c r="I557" s="118"/>
    </row>
    <row r="558">
      <c r="A558" s="95"/>
      <c r="H558" s="118"/>
      <c r="I558" s="118"/>
    </row>
    <row r="559">
      <c r="A559" s="95"/>
      <c r="H559" s="118"/>
      <c r="I559" s="118"/>
    </row>
    <row r="560">
      <c r="A560" s="95"/>
      <c r="H560" s="118"/>
      <c r="I560" s="118"/>
    </row>
    <row r="561">
      <c r="A561" s="95"/>
      <c r="H561" s="118"/>
      <c r="I561" s="118"/>
    </row>
    <row r="562">
      <c r="A562" s="95"/>
      <c r="H562" s="118"/>
      <c r="I562" s="118"/>
    </row>
    <row r="563">
      <c r="A563" s="95"/>
      <c r="H563" s="118"/>
      <c r="I563" s="118"/>
    </row>
    <row r="564">
      <c r="A564" s="95"/>
      <c r="H564" s="118"/>
      <c r="I564" s="118"/>
    </row>
    <row r="565">
      <c r="A565" s="95"/>
      <c r="H565" s="118"/>
      <c r="I565" s="118"/>
    </row>
    <row r="566">
      <c r="A566" s="95"/>
      <c r="H566" s="118"/>
      <c r="I566" s="118"/>
    </row>
    <row r="567">
      <c r="A567" s="95"/>
      <c r="H567" s="118"/>
      <c r="I567" s="118"/>
    </row>
    <row r="568">
      <c r="A568" s="95"/>
      <c r="H568" s="118"/>
      <c r="I568" s="118"/>
    </row>
    <row r="569">
      <c r="A569" s="95"/>
      <c r="H569" s="118"/>
      <c r="I569" s="118"/>
    </row>
    <row r="570">
      <c r="A570" s="95"/>
      <c r="H570" s="118"/>
      <c r="I570" s="118"/>
    </row>
    <row r="571">
      <c r="A571" s="95"/>
      <c r="H571" s="118"/>
      <c r="I571" s="118"/>
    </row>
    <row r="572">
      <c r="A572" s="95"/>
      <c r="H572" s="118"/>
      <c r="I572" s="118"/>
    </row>
    <row r="573">
      <c r="A573" s="95"/>
      <c r="H573" s="118"/>
      <c r="I573" s="118"/>
    </row>
    <row r="574">
      <c r="A574" s="95"/>
      <c r="H574" s="118"/>
      <c r="I574" s="118"/>
    </row>
    <row r="575">
      <c r="A575" s="95"/>
      <c r="H575" s="118"/>
      <c r="I575" s="118"/>
    </row>
    <row r="576">
      <c r="A576" s="95"/>
      <c r="H576" s="118"/>
      <c r="I576" s="118"/>
    </row>
    <row r="577">
      <c r="A577" s="95"/>
      <c r="H577" s="118"/>
      <c r="I577" s="118"/>
    </row>
    <row r="578">
      <c r="A578" s="95"/>
      <c r="H578" s="118"/>
      <c r="I578" s="118"/>
    </row>
    <row r="579">
      <c r="A579" s="95"/>
      <c r="H579" s="118"/>
      <c r="I579" s="118"/>
    </row>
    <row r="580">
      <c r="A580" s="95"/>
      <c r="H580" s="118"/>
      <c r="I580" s="118"/>
    </row>
    <row r="581">
      <c r="A581" s="95"/>
      <c r="H581" s="118"/>
      <c r="I581" s="118"/>
    </row>
    <row r="582">
      <c r="A582" s="95"/>
      <c r="H582" s="118"/>
      <c r="I582" s="118"/>
    </row>
    <row r="583">
      <c r="A583" s="95"/>
      <c r="H583" s="118"/>
      <c r="I583" s="118"/>
    </row>
    <row r="584">
      <c r="A584" s="95"/>
      <c r="H584" s="118"/>
      <c r="I584" s="118"/>
    </row>
    <row r="585">
      <c r="A585" s="95"/>
      <c r="H585" s="118"/>
      <c r="I585" s="118"/>
    </row>
    <row r="586">
      <c r="A586" s="95"/>
      <c r="H586" s="118"/>
      <c r="I586" s="118"/>
    </row>
    <row r="587">
      <c r="A587" s="95"/>
      <c r="H587" s="118"/>
      <c r="I587" s="118"/>
    </row>
    <row r="588">
      <c r="A588" s="95"/>
      <c r="H588" s="118"/>
      <c r="I588" s="118"/>
    </row>
    <row r="589">
      <c r="A589" s="95"/>
      <c r="H589" s="118"/>
      <c r="I589" s="118"/>
    </row>
    <row r="590">
      <c r="A590" s="95"/>
      <c r="H590" s="118"/>
      <c r="I590" s="118"/>
    </row>
    <row r="591">
      <c r="A591" s="95"/>
      <c r="H591" s="118"/>
      <c r="I591" s="118"/>
    </row>
    <row r="592">
      <c r="A592" s="95"/>
      <c r="H592" s="118"/>
      <c r="I592" s="118"/>
    </row>
    <row r="593">
      <c r="A593" s="95"/>
      <c r="H593" s="118"/>
      <c r="I593" s="118"/>
    </row>
    <row r="594">
      <c r="A594" s="95"/>
      <c r="H594" s="118"/>
      <c r="I594" s="118"/>
    </row>
    <row r="595">
      <c r="A595" s="95"/>
      <c r="H595" s="118"/>
      <c r="I595" s="118"/>
    </row>
    <row r="596">
      <c r="A596" s="95"/>
      <c r="H596" s="118"/>
      <c r="I596" s="118"/>
    </row>
    <row r="597">
      <c r="A597" s="95"/>
      <c r="H597" s="118"/>
      <c r="I597" s="118"/>
    </row>
    <row r="598">
      <c r="A598" s="95"/>
      <c r="H598" s="118"/>
      <c r="I598" s="118"/>
    </row>
    <row r="599">
      <c r="A599" s="95"/>
      <c r="H599" s="118"/>
      <c r="I599" s="118"/>
    </row>
    <row r="600">
      <c r="A600" s="95"/>
      <c r="H600" s="118"/>
      <c r="I600" s="118"/>
    </row>
    <row r="601">
      <c r="A601" s="95"/>
      <c r="H601" s="118"/>
      <c r="I601" s="118"/>
    </row>
    <row r="602">
      <c r="A602" s="95"/>
      <c r="H602" s="118"/>
      <c r="I602" s="118"/>
    </row>
    <row r="603">
      <c r="A603" s="95"/>
      <c r="H603" s="118"/>
      <c r="I603" s="118"/>
    </row>
    <row r="604">
      <c r="A604" s="95"/>
      <c r="H604" s="118"/>
      <c r="I604" s="118"/>
    </row>
    <row r="605">
      <c r="A605" s="95"/>
      <c r="H605" s="118"/>
      <c r="I605" s="118"/>
    </row>
    <row r="606">
      <c r="A606" s="95"/>
      <c r="H606" s="118"/>
      <c r="I606" s="118"/>
    </row>
    <row r="607">
      <c r="A607" s="95"/>
      <c r="H607" s="118"/>
      <c r="I607" s="118"/>
    </row>
    <row r="608">
      <c r="A608" s="95"/>
      <c r="H608" s="118"/>
      <c r="I608" s="118"/>
    </row>
    <row r="609">
      <c r="A609" s="95"/>
      <c r="H609" s="118"/>
      <c r="I609" s="118"/>
    </row>
    <row r="610">
      <c r="A610" s="95"/>
      <c r="H610" s="118"/>
      <c r="I610" s="118"/>
    </row>
    <row r="611">
      <c r="A611" s="95"/>
      <c r="H611" s="118"/>
      <c r="I611" s="118"/>
    </row>
    <row r="612">
      <c r="A612" s="95"/>
      <c r="H612" s="118"/>
      <c r="I612" s="118"/>
    </row>
    <row r="613">
      <c r="A613" s="95"/>
      <c r="H613" s="118"/>
      <c r="I613" s="118"/>
    </row>
    <row r="614">
      <c r="A614" s="95"/>
      <c r="H614" s="118"/>
      <c r="I614" s="118"/>
    </row>
    <row r="615">
      <c r="A615" s="95"/>
      <c r="H615" s="118"/>
      <c r="I615" s="118"/>
    </row>
    <row r="616">
      <c r="A616" s="95"/>
      <c r="H616" s="118"/>
      <c r="I616" s="118"/>
    </row>
    <row r="617">
      <c r="A617" s="95"/>
      <c r="H617" s="118"/>
      <c r="I617" s="118"/>
    </row>
    <row r="618">
      <c r="A618" s="95"/>
      <c r="H618" s="118"/>
      <c r="I618" s="118"/>
    </row>
    <row r="619">
      <c r="A619" s="95"/>
      <c r="H619" s="118"/>
      <c r="I619" s="118"/>
    </row>
    <row r="620">
      <c r="A620" s="95"/>
      <c r="H620" s="118"/>
      <c r="I620" s="118"/>
    </row>
    <row r="621">
      <c r="A621" s="95"/>
      <c r="H621" s="118"/>
      <c r="I621" s="118"/>
    </row>
    <row r="622">
      <c r="A622" s="95"/>
      <c r="H622" s="118"/>
      <c r="I622" s="118"/>
    </row>
    <row r="623">
      <c r="A623" s="95"/>
      <c r="H623" s="118"/>
      <c r="I623" s="118"/>
    </row>
    <row r="624">
      <c r="A624" s="95"/>
      <c r="H624" s="118"/>
      <c r="I624" s="118"/>
    </row>
    <row r="625">
      <c r="A625" s="95"/>
      <c r="H625" s="118"/>
      <c r="I625" s="118"/>
    </row>
    <row r="626">
      <c r="A626" s="95"/>
      <c r="H626" s="118"/>
      <c r="I626" s="118"/>
    </row>
    <row r="627">
      <c r="A627" s="95"/>
      <c r="H627" s="118"/>
      <c r="I627" s="118"/>
    </row>
    <row r="628">
      <c r="A628" s="95"/>
      <c r="H628" s="118"/>
      <c r="I628" s="118"/>
    </row>
    <row r="629">
      <c r="A629" s="95"/>
      <c r="H629" s="118"/>
      <c r="I629" s="118"/>
    </row>
    <row r="630">
      <c r="A630" s="95"/>
      <c r="H630" s="118"/>
      <c r="I630" s="118"/>
    </row>
    <row r="631">
      <c r="A631" s="95"/>
      <c r="H631" s="118"/>
      <c r="I631" s="118"/>
    </row>
    <row r="632">
      <c r="A632" s="95"/>
      <c r="H632" s="118"/>
      <c r="I632" s="118"/>
    </row>
    <row r="633">
      <c r="A633" s="95"/>
      <c r="H633" s="118"/>
      <c r="I633" s="118"/>
    </row>
    <row r="634">
      <c r="A634" s="95"/>
      <c r="H634" s="118"/>
      <c r="I634" s="118"/>
    </row>
    <row r="635">
      <c r="A635" s="95"/>
      <c r="H635" s="118"/>
      <c r="I635" s="118"/>
    </row>
    <row r="636">
      <c r="A636" s="95"/>
      <c r="H636" s="118"/>
      <c r="I636" s="118"/>
    </row>
    <row r="637">
      <c r="A637" s="95"/>
      <c r="H637" s="118"/>
      <c r="I637" s="118"/>
    </row>
    <row r="638">
      <c r="A638" s="95"/>
      <c r="H638" s="118"/>
      <c r="I638" s="118"/>
    </row>
    <row r="639">
      <c r="A639" s="95"/>
      <c r="H639" s="118"/>
      <c r="I639" s="118"/>
    </row>
    <row r="640">
      <c r="A640" s="95"/>
      <c r="H640" s="118"/>
      <c r="I640" s="118"/>
    </row>
    <row r="641">
      <c r="A641" s="95"/>
      <c r="H641" s="118"/>
      <c r="I641" s="118"/>
    </row>
    <row r="642">
      <c r="A642" s="95"/>
      <c r="H642" s="118"/>
      <c r="I642" s="118"/>
    </row>
    <row r="643">
      <c r="A643" s="95"/>
      <c r="H643" s="118"/>
      <c r="I643" s="118"/>
    </row>
    <row r="644">
      <c r="A644" s="95"/>
      <c r="H644" s="118"/>
      <c r="I644" s="118"/>
    </row>
    <row r="645">
      <c r="A645" s="95"/>
      <c r="H645" s="118"/>
      <c r="I645" s="118"/>
    </row>
    <row r="646">
      <c r="A646" s="95"/>
      <c r="H646" s="118"/>
      <c r="I646" s="118"/>
    </row>
    <row r="647">
      <c r="A647" s="95"/>
      <c r="H647" s="118"/>
      <c r="I647" s="118"/>
    </row>
    <row r="648">
      <c r="A648" s="95"/>
      <c r="H648" s="118"/>
      <c r="I648" s="118"/>
    </row>
    <row r="649">
      <c r="A649" s="95"/>
      <c r="H649" s="118"/>
      <c r="I649" s="118"/>
    </row>
    <row r="650">
      <c r="A650" s="95"/>
      <c r="H650" s="118"/>
      <c r="I650" s="118"/>
    </row>
    <row r="651">
      <c r="A651" s="95"/>
      <c r="H651" s="118"/>
      <c r="I651" s="118"/>
    </row>
    <row r="652">
      <c r="A652" s="95"/>
      <c r="H652" s="118"/>
      <c r="I652" s="118"/>
    </row>
    <row r="653">
      <c r="A653" s="95"/>
      <c r="H653" s="118"/>
      <c r="I653" s="118"/>
    </row>
    <row r="654">
      <c r="A654" s="95"/>
      <c r="H654" s="118"/>
      <c r="I654" s="118"/>
    </row>
    <row r="655">
      <c r="A655" s="95"/>
      <c r="H655" s="118"/>
      <c r="I655" s="118"/>
    </row>
    <row r="656">
      <c r="A656" s="95"/>
      <c r="H656" s="118"/>
      <c r="I656" s="118"/>
    </row>
    <row r="657">
      <c r="A657" s="95"/>
      <c r="H657" s="118"/>
      <c r="I657" s="118"/>
    </row>
    <row r="658">
      <c r="A658" s="95"/>
      <c r="H658" s="118"/>
      <c r="I658" s="118"/>
    </row>
    <row r="659">
      <c r="A659" s="95"/>
      <c r="H659" s="118"/>
      <c r="I659" s="118"/>
    </row>
    <row r="660">
      <c r="A660" s="95"/>
      <c r="H660" s="118"/>
      <c r="I660" s="118"/>
    </row>
    <row r="661">
      <c r="A661" s="95"/>
      <c r="H661" s="118"/>
      <c r="I661" s="118"/>
    </row>
    <row r="662">
      <c r="A662" s="95"/>
      <c r="H662" s="118"/>
      <c r="I662" s="118"/>
    </row>
    <row r="663">
      <c r="A663" s="95"/>
      <c r="H663" s="118"/>
      <c r="I663" s="118"/>
    </row>
    <row r="664">
      <c r="A664" s="95"/>
      <c r="H664" s="118"/>
      <c r="I664" s="118"/>
    </row>
    <row r="665">
      <c r="A665" s="95"/>
      <c r="H665" s="118"/>
      <c r="I665" s="118"/>
    </row>
    <row r="666">
      <c r="A666" s="95"/>
      <c r="H666" s="118"/>
      <c r="I666" s="118"/>
    </row>
    <row r="667">
      <c r="A667" s="95"/>
      <c r="H667" s="118"/>
      <c r="I667" s="118"/>
    </row>
    <row r="668">
      <c r="A668" s="95"/>
      <c r="H668" s="118"/>
      <c r="I668" s="118"/>
    </row>
    <row r="669">
      <c r="A669" s="95"/>
      <c r="H669" s="118"/>
      <c r="I669" s="118"/>
    </row>
    <row r="670">
      <c r="A670" s="95"/>
      <c r="H670" s="118"/>
      <c r="I670" s="118"/>
    </row>
    <row r="671">
      <c r="A671" s="95"/>
      <c r="H671" s="118"/>
      <c r="I671" s="118"/>
    </row>
    <row r="672">
      <c r="A672" s="95"/>
      <c r="H672" s="118"/>
      <c r="I672" s="118"/>
    </row>
    <row r="673">
      <c r="A673" s="95"/>
      <c r="H673" s="118"/>
      <c r="I673" s="118"/>
    </row>
    <row r="674">
      <c r="A674" s="95"/>
      <c r="H674" s="118"/>
      <c r="I674" s="118"/>
    </row>
    <row r="675">
      <c r="A675" s="95"/>
      <c r="H675" s="118"/>
      <c r="I675" s="118"/>
    </row>
    <row r="676">
      <c r="A676" s="95"/>
      <c r="H676" s="118"/>
      <c r="I676" s="118"/>
    </row>
    <row r="677">
      <c r="A677" s="95"/>
      <c r="H677" s="118"/>
      <c r="I677" s="118"/>
    </row>
    <row r="678">
      <c r="A678" s="95"/>
      <c r="H678" s="118"/>
      <c r="I678" s="118"/>
    </row>
    <row r="679">
      <c r="A679" s="95"/>
      <c r="H679" s="118"/>
      <c r="I679" s="118"/>
    </row>
    <row r="680">
      <c r="A680" s="95"/>
      <c r="H680" s="118"/>
      <c r="I680" s="118"/>
    </row>
    <row r="681">
      <c r="A681" s="95"/>
      <c r="H681" s="118"/>
      <c r="I681" s="118"/>
    </row>
    <row r="682">
      <c r="A682" s="95"/>
      <c r="H682" s="118"/>
      <c r="I682" s="118"/>
    </row>
    <row r="683">
      <c r="A683" s="95"/>
      <c r="H683" s="118"/>
      <c r="I683" s="118"/>
    </row>
    <row r="684">
      <c r="A684" s="95"/>
      <c r="H684" s="118"/>
      <c r="I684" s="118"/>
    </row>
    <row r="685">
      <c r="A685" s="95"/>
      <c r="H685" s="118"/>
      <c r="I685" s="118"/>
    </row>
    <row r="686">
      <c r="A686" s="95"/>
      <c r="H686" s="118"/>
      <c r="I686" s="118"/>
    </row>
    <row r="687">
      <c r="A687" s="95"/>
      <c r="H687" s="118"/>
      <c r="I687" s="118"/>
    </row>
    <row r="688">
      <c r="A688" s="95"/>
      <c r="H688" s="118"/>
      <c r="I688" s="118"/>
    </row>
    <row r="689">
      <c r="A689" s="95"/>
      <c r="H689" s="118"/>
      <c r="I689" s="118"/>
    </row>
    <row r="690">
      <c r="A690" s="95"/>
      <c r="H690" s="118"/>
      <c r="I690" s="118"/>
    </row>
    <row r="691">
      <c r="A691" s="95"/>
      <c r="H691" s="118"/>
      <c r="I691" s="118"/>
    </row>
    <row r="692">
      <c r="A692" s="95"/>
      <c r="H692" s="118"/>
      <c r="I692" s="118"/>
    </row>
    <row r="693">
      <c r="A693" s="95"/>
      <c r="H693" s="118"/>
      <c r="I693" s="118"/>
    </row>
    <row r="694">
      <c r="A694" s="95"/>
      <c r="H694" s="118"/>
      <c r="I694" s="118"/>
    </row>
    <row r="695">
      <c r="A695" s="95"/>
      <c r="H695" s="118"/>
      <c r="I695" s="118"/>
    </row>
    <row r="696">
      <c r="A696" s="95"/>
      <c r="H696" s="118"/>
      <c r="I696" s="118"/>
    </row>
    <row r="697">
      <c r="A697" s="95"/>
      <c r="H697" s="118"/>
      <c r="I697" s="118"/>
    </row>
    <row r="698">
      <c r="A698" s="95"/>
      <c r="H698" s="118"/>
      <c r="I698" s="118"/>
    </row>
    <row r="699">
      <c r="A699" s="95"/>
      <c r="H699" s="118"/>
      <c r="I699" s="118"/>
    </row>
    <row r="700">
      <c r="A700" s="95"/>
      <c r="H700" s="118"/>
      <c r="I700" s="118"/>
    </row>
    <row r="701">
      <c r="A701" s="95"/>
      <c r="H701" s="118"/>
      <c r="I701" s="118"/>
    </row>
    <row r="702">
      <c r="A702" s="95"/>
      <c r="H702" s="118"/>
      <c r="I702" s="118"/>
    </row>
    <row r="703">
      <c r="A703" s="95"/>
      <c r="H703" s="118"/>
      <c r="I703" s="118"/>
    </row>
    <row r="704">
      <c r="A704" s="95"/>
      <c r="H704" s="118"/>
      <c r="I704" s="118"/>
    </row>
    <row r="705">
      <c r="A705" s="95"/>
      <c r="H705" s="118"/>
      <c r="I705" s="118"/>
    </row>
    <row r="706">
      <c r="A706" s="95"/>
      <c r="H706" s="118"/>
      <c r="I706" s="118"/>
    </row>
    <row r="707">
      <c r="A707" s="95"/>
      <c r="H707" s="118"/>
      <c r="I707" s="118"/>
    </row>
    <row r="708">
      <c r="A708" s="95"/>
      <c r="H708" s="118"/>
      <c r="I708" s="118"/>
    </row>
    <row r="709">
      <c r="A709" s="95"/>
      <c r="H709" s="118"/>
      <c r="I709" s="118"/>
    </row>
    <row r="710">
      <c r="A710" s="95"/>
      <c r="H710" s="118"/>
      <c r="I710" s="118"/>
    </row>
    <row r="711">
      <c r="A711" s="95"/>
      <c r="H711" s="118"/>
      <c r="I711" s="118"/>
    </row>
    <row r="712">
      <c r="A712" s="95"/>
      <c r="H712" s="118"/>
      <c r="I712" s="118"/>
    </row>
    <row r="713">
      <c r="A713" s="95"/>
      <c r="H713" s="118"/>
      <c r="I713" s="118"/>
    </row>
    <row r="714">
      <c r="A714" s="95"/>
      <c r="H714" s="118"/>
      <c r="I714" s="118"/>
    </row>
    <row r="715">
      <c r="A715" s="95"/>
      <c r="H715" s="118"/>
      <c r="I715" s="118"/>
    </row>
    <row r="716">
      <c r="A716" s="95"/>
      <c r="H716" s="118"/>
      <c r="I716" s="118"/>
    </row>
    <row r="717">
      <c r="A717" s="95"/>
      <c r="H717" s="118"/>
      <c r="I717" s="118"/>
    </row>
    <row r="718">
      <c r="A718" s="95"/>
      <c r="H718" s="118"/>
      <c r="I718" s="118"/>
    </row>
    <row r="719">
      <c r="A719" s="95"/>
      <c r="H719" s="118"/>
      <c r="I719" s="118"/>
    </row>
    <row r="720">
      <c r="A720" s="95"/>
      <c r="H720" s="118"/>
      <c r="I720" s="118"/>
    </row>
    <row r="721">
      <c r="A721" s="95"/>
      <c r="H721" s="118"/>
      <c r="I721" s="118"/>
    </row>
    <row r="722">
      <c r="A722" s="95"/>
      <c r="H722" s="118"/>
      <c r="I722" s="118"/>
    </row>
    <row r="723">
      <c r="A723" s="95"/>
      <c r="H723" s="118"/>
      <c r="I723" s="118"/>
    </row>
    <row r="724">
      <c r="A724" s="95"/>
      <c r="H724" s="118"/>
      <c r="I724" s="118"/>
    </row>
    <row r="725">
      <c r="A725" s="95"/>
      <c r="H725" s="118"/>
      <c r="I725" s="118"/>
    </row>
    <row r="726">
      <c r="A726" s="95"/>
      <c r="H726" s="118"/>
      <c r="I726" s="118"/>
    </row>
    <row r="727">
      <c r="A727" s="95"/>
      <c r="H727" s="118"/>
      <c r="I727" s="118"/>
    </row>
    <row r="728">
      <c r="A728" s="95"/>
      <c r="H728" s="118"/>
      <c r="I728" s="118"/>
    </row>
    <row r="729">
      <c r="A729" s="95"/>
      <c r="H729" s="118"/>
      <c r="I729" s="118"/>
    </row>
    <row r="730">
      <c r="A730" s="95"/>
      <c r="H730" s="118"/>
      <c r="I730" s="118"/>
    </row>
    <row r="731">
      <c r="A731" s="95"/>
      <c r="H731" s="118"/>
      <c r="I731" s="118"/>
    </row>
    <row r="732">
      <c r="A732" s="95"/>
      <c r="H732" s="118"/>
      <c r="I732" s="118"/>
    </row>
    <row r="733">
      <c r="A733" s="95"/>
      <c r="H733" s="118"/>
      <c r="I733" s="118"/>
    </row>
    <row r="734">
      <c r="A734" s="95"/>
      <c r="H734" s="118"/>
      <c r="I734" s="118"/>
    </row>
    <row r="735">
      <c r="A735" s="95"/>
      <c r="H735" s="118"/>
      <c r="I735" s="118"/>
    </row>
    <row r="736">
      <c r="A736" s="95"/>
      <c r="H736" s="118"/>
      <c r="I736" s="118"/>
    </row>
    <row r="737">
      <c r="A737" s="95"/>
      <c r="H737" s="118"/>
      <c r="I737" s="118"/>
    </row>
    <row r="738">
      <c r="A738" s="95"/>
      <c r="H738" s="118"/>
      <c r="I738" s="118"/>
    </row>
    <row r="739">
      <c r="A739" s="95"/>
      <c r="H739" s="118"/>
      <c r="I739" s="118"/>
    </row>
    <row r="740">
      <c r="A740" s="95"/>
      <c r="H740" s="118"/>
      <c r="I740" s="118"/>
    </row>
    <row r="741">
      <c r="A741" s="95"/>
      <c r="H741" s="118"/>
      <c r="I741" s="118"/>
    </row>
    <row r="742">
      <c r="A742" s="95"/>
      <c r="H742" s="118"/>
      <c r="I742" s="118"/>
    </row>
    <row r="743">
      <c r="A743" s="95"/>
      <c r="H743" s="118"/>
      <c r="I743" s="118"/>
    </row>
    <row r="744">
      <c r="A744" s="95"/>
      <c r="H744" s="118"/>
      <c r="I744" s="118"/>
    </row>
    <row r="745">
      <c r="A745" s="95"/>
      <c r="H745" s="118"/>
      <c r="I745" s="118"/>
    </row>
    <row r="746">
      <c r="A746" s="95"/>
      <c r="H746" s="118"/>
      <c r="I746" s="118"/>
    </row>
    <row r="747">
      <c r="A747" s="95"/>
      <c r="H747" s="118"/>
      <c r="I747" s="118"/>
    </row>
    <row r="748">
      <c r="A748" s="95"/>
      <c r="H748" s="118"/>
      <c r="I748" s="118"/>
    </row>
    <row r="749">
      <c r="A749" s="95"/>
      <c r="H749" s="118"/>
      <c r="I749" s="118"/>
    </row>
    <row r="750">
      <c r="A750" s="95"/>
      <c r="H750" s="118"/>
      <c r="I750" s="118"/>
    </row>
    <row r="751">
      <c r="A751" s="95"/>
      <c r="H751" s="118"/>
      <c r="I751" s="118"/>
    </row>
    <row r="752">
      <c r="A752" s="95"/>
      <c r="H752" s="118"/>
      <c r="I752" s="118"/>
    </row>
    <row r="753">
      <c r="A753" s="95"/>
      <c r="H753" s="118"/>
      <c r="I753" s="118"/>
    </row>
    <row r="754">
      <c r="A754" s="95"/>
      <c r="H754" s="118"/>
      <c r="I754" s="118"/>
    </row>
    <row r="755">
      <c r="A755" s="95"/>
      <c r="H755" s="118"/>
      <c r="I755" s="118"/>
    </row>
    <row r="756">
      <c r="A756" s="95"/>
      <c r="H756" s="118"/>
      <c r="I756" s="118"/>
    </row>
    <row r="757">
      <c r="A757" s="95"/>
      <c r="H757" s="118"/>
      <c r="I757" s="118"/>
    </row>
    <row r="758">
      <c r="A758" s="95"/>
      <c r="H758" s="118"/>
      <c r="I758" s="118"/>
    </row>
    <row r="759">
      <c r="A759" s="95"/>
      <c r="H759" s="118"/>
      <c r="I759" s="118"/>
    </row>
    <row r="760">
      <c r="A760" s="95"/>
      <c r="H760" s="118"/>
      <c r="I760" s="118"/>
    </row>
    <row r="761">
      <c r="A761" s="95"/>
      <c r="H761" s="118"/>
      <c r="I761" s="118"/>
    </row>
    <row r="762">
      <c r="A762" s="95"/>
      <c r="H762" s="118"/>
      <c r="I762" s="118"/>
    </row>
    <row r="763">
      <c r="A763" s="95"/>
      <c r="H763" s="118"/>
      <c r="I763" s="118"/>
    </row>
    <row r="764">
      <c r="A764" s="95"/>
      <c r="H764" s="118"/>
      <c r="I764" s="118"/>
    </row>
    <row r="765">
      <c r="A765" s="95"/>
      <c r="H765" s="118"/>
      <c r="I765" s="118"/>
    </row>
    <row r="766">
      <c r="A766" s="95"/>
      <c r="H766" s="118"/>
      <c r="I766" s="118"/>
    </row>
    <row r="767">
      <c r="A767" s="95"/>
      <c r="H767" s="118"/>
      <c r="I767" s="118"/>
    </row>
    <row r="768">
      <c r="A768" s="95"/>
      <c r="H768" s="118"/>
      <c r="I768" s="118"/>
    </row>
    <row r="769">
      <c r="A769" s="95"/>
      <c r="H769" s="118"/>
      <c r="I769" s="118"/>
    </row>
    <row r="770">
      <c r="A770" s="95"/>
      <c r="H770" s="118"/>
      <c r="I770" s="118"/>
    </row>
    <row r="771">
      <c r="A771" s="95"/>
      <c r="H771" s="118"/>
      <c r="I771" s="118"/>
    </row>
    <row r="772">
      <c r="A772" s="95"/>
      <c r="H772" s="118"/>
      <c r="I772" s="118"/>
    </row>
    <row r="773">
      <c r="A773" s="95"/>
      <c r="H773" s="118"/>
      <c r="I773" s="118"/>
    </row>
    <row r="774">
      <c r="A774" s="95"/>
      <c r="H774" s="118"/>
      <c r="I774" s="118"/>
    </row>
    <row r="775">
      <c r="A775" s="95"/>
      <c r="H775" s="118"/>
      <c r="I775" s="118"/>
    </row>
    <row r="776">
      <c r="A776" s="95"/>
      <c r="H776" s="118"/>
      <c r="I776" s="118"/>
    </row>
    <row r="777">
      <c r="A777" s="95"/>
      <c r="H777" s="118"/>
      <c r="I777" s="118"/>
    </row>
    <row r="778">
      <c r="A778" s="95"/>
      <c r="H778" s="118"/>
      <c r="I778" s="118"/>
    </row>
    <row r="779">
      <c r="A779" s="95"/>
      <c r="H779" s="118"/>
      <c r="I779" s="118"/>
    </row>
    <row r="780">
      <c r="A780" s="95"/>
      <c r="H780" s="118"/>
      <c r="I780" s="118"/>
    </row>
    <row r="781">
      <c r="A781" s="95"/>
      <c r="H781" s="118"/>
      <c r="I781" s="118"/>
    </row>
    <row r="782">
      <c r="A782" s="95"/>
      <c r="H782" s="118"/>
      <c r="I782" s="118"/>
    </row>
    <row r="783">
      <c r="A783" s="95"/>
      <c r="H783" s="118"/>
      <c r="I783" s="118"/>
    </row>
    <row r="784">
      <c r="A784" s="95"/>
      <c r="H784" s="118"/>
      <c r="I784" s="118"/>
    </row>
    <row r="785">
      <c r="A785" s="95"/>
      <c r="H785" s="118"/>
      <c r="I785" s="118"/>
    </row>
    <row r="786">
      <c r="A786" s="95"/>
      <c r="H786" s="118"/>
      <c r="I786" s="118"/>
    </row>
    <row r="787">
      <c r="A787" s="95"/>
      <c r="H787" s="118"/>
      <c r="I787" s="118"/>
    </row>
    <row r="788">
      <c r="A788" s="95"/>
      <c r="H788" s="118"/>
      <c r="I788" s="118"/>
    </row>
    <row r="789">
      <c r="A789" s="95"/>
      <c r="H789" s="118"/>
      <c r="I789" s="118"/>
    </row>
    <row r="790">
      <c r="A790" s="95"/>
      <c r="H790" s="118"/>
      <c r="I790" s="118"/>
    </row>
    <row r="791">
      <c r="A791" s="95"/>
      <c r="H791" s="118"/>
      <c r="I791" s="118"/>
    </row>
    <row r="792">
      <c r="A792" s="95"/>
      <c r="H792" s="118"/>
      <c r="I792" s="118"/>
    </row>
    <row r="793">
      <c r="A793" s="95"/>
      <c r="H793" s="118"/>
      <c r="I793" s="118"/>
    </row>
    <row r="794">
      <c r="A794" s="95"/>
      <c r="H794" s="118"/>
      <c r="I794" s="118"/>
    </row>
    <row r="795">
      <c r="A795" s="95"/>
      <c r="H795" s="118"/>
      <c r="I795" s="118"/>
    </row>
    <row r="796">
      <c r="A796" s="95"/>
      <c r="H796" s="118"/>
      <c r="I796" s="118"/>
    </row>
    <row r="797">
      <c r="A797" s="95"/>
      <c r="H797" s="118"/>
      <c r="I797" s="118"/>
    </row>
    <row r="798">
      <c r="A798" s="95"/>
      <c r="H798" s="118"/>
      <c r="I798" s="118"/>
    </row>
    <row r="799">
      <c r="A799" s="95"/>
      <c r="H799" s="118"/>
      <c r="I799" s="118"/>
    </row>
    <row r="800">
      <c r="A800" s="95"/>
      <c r="H800" s="118"/>
      <c r="I800" s="118"/>
    </row>
    <row r="801">
      <c r="A801" s="95"/>
      <c r="H801" s="118"/>
      <c r="I801" s="118"/>
    </row>
    <row r="802">
      <c r="A802" s="95"/>
      <c r="H802" s="118"/>
      <c r="I802" s="118"/>
    </row>
    <row r="803">
      <c r="A803" s="95"/>
      <c r="H803" s="118"/>
      <c r="I803" s="118"/>
    </row>
    <row r="804">
      <c r="A804" s="95"/>
      <c r="H804" s="118"/>
      <c r="I804" s="118"/>
    </row>
    <row r="805">
      <c r="A805" s="95"/>
      <c r="H805" s="118"/>
      <c r="I805" s="118"/>
    </row>
    <row r="806">
      <c r="A806" s="95"/>
      <c r="H806" s="118"/>
      <c r="I806" s="118"/>
    </row>
    <row r="807">
      <c r="A807" s="95"/>
      <c r="H807" s="118"/>
      <c r="I807" s="118"/>
    </row>
    <row r="808">
      <c r="A808" s="95"/>
      <c r="H808" s="118"/>
      <c r="I808" s="118"/>
    </row>
    <row r="809">
      <c r="A809" s="95"/>
      <c r="H809" s="118"/>
      <c r="I809" s="118"/>
    </row>
    <row r="810">
      <c r="A810" s="95"/>
      <c r="H810" s="118"/>
      <c r="I810" s="118"/>
    </row>
    <row r="811">
      <c r="A811" s="95"/>
      <c r="H811" s="118"/>
      <c r="I811" s="118"/>
    </row>
    <row r="812">
      <c r="A812" s="95"/>
      <c r="H812" s="118"/>
      <c r="I812" s="118"/>
    </row>
    <row r="813">
      <c r="A813" s="95"/>
      <c r="H813" s="118"/>
      <c r="I813" s="118"/>
    </row>
    <row r="814">
      <c r="A814" s="95"/>
      <c r="H814" s="118"/>
      <c r="I814" s="118"/>
    </row>
    <row r="815">
      <c r="A815" s="95"/>
      <c r="H815" s="118"/>
      <c r="I815" s="118"/>
    </row>
    <row r="816">
      <c r="A816" s="95"/>
      <c r="H816" s="118"/>
      <c r="I816" s="118"/>
    </row>
    <row r="817">
      <c r="A817" s="95"/>
      <c r="H817" s="118"/>
      <c r="I817" s="118"/>
    </row>
    <row r="818">
      <c r="A818" s="95"/>
      <c r="H818" s="118"/>
      <c r="I818" s="118"/>
    </row>
    <row r="819">
      <c r="A819" s="95"/>
      <c r="H819" s="118"/>
      <c r="I819" s="118"/>
    </row>
    <row r="820">
      <c r="A820" s="95"/>
      <c r="H820" s="118"/>
      <c r="I820" s="118"/>
    </row>
    <row r="821">
      <c r="A821" s="95"/>
      <c r="H821" s="118"/>
      <c r="I821" s="118"/>
    </row>
    <row r="822">
      <c r="A822" s="95"/>
      <c r="H822" s="118"/>
      <c r="I822" s="118"/>
    </row>
    <row r="823">
      <c r="A823" s="95"/>
      <c r="H823" s="118"/>
      <c r="I823" s="118"/>
    </row>
    <row r="824">
      <c r="A824" s="95"/>
      <c r="H824" s="118"/>
      <c r="I824" s="118"/>
    </row>
    <row r="825">
      <c r="A825" s="95"/>
      <c r="H825" s="118"/>
      <c r="I825" s="118"/>
    </row>
    <row r="826">
      <c r="A826" s="95"/>
      <c r="H826" s="118"/>
      <c r="I826" s="118"/>
    </row>
    <row r="827">
      <c r="A827" s="95"/>
      <c r="H827" s="118"/>
      <c r="I827" s="118"/>
    </row>
    <row r="828">
      <c r="A828" s="95"/>
      <c r="H828" s="118"/>
      <c r="I828" s="118"/>
    </row>
    <row r="829">
      <c r="A829" s="95"/>
      <c r="H829" s="118"/>
      <c r="I829" s="118"/>
    </row>
    <row r="830">
      <c r="A830" s="95"/>
      <c r="H830" s="118"/>
      <c r="I830" s="118"/>
    </row>
    <row r="831">
      <c r="A831" s="95"/>
      <c r="H831" s="118"/>
      <c r="I831" s="118"/>
    </row>
    <row r="832">
      <c r="A832" s="95"/>
      <c r="H832" s="118"/>
      <c r="I832" s="118"/>
    </row>
    <row r="833">
      <c r="A833" s="95"/>
      <c r="H833" s="118"/>
      <c r="I833" s="118"/>
    </row>
    <row r="834">
      <c r="A834" s="95"/>
      <c r="H834" s="118"/>
      <c r="I834" s="118"/>
    </row>
    <row r="835">
      <c r="A835" s="95"/>
      <c r="H835" s="118"/>
      <c r="I835" s="118"/>
    </row>
    <row r="836">
      <c r="A836" s="95"/>
      <c r="H836" s="118"/>
      <c r="I836" s="118"/>
    </row>
    <row r="837">
      <c r="A837" s="95"/>
      <c r="H837" s="118"/>
      <c r="I837" s="118"/>
    </row>
    <row r="838">
      <c r="A838" s="95"/>
      <c r="H838" s="118"/>
      <c r="I838" s="118"/>
    </row>
    <row r="839">
      <c r="A839" s="95"/>
      <c r="H839" s="118"/>
      <c r="I839" s="118"/>
    </row>
    <row r="840">
      <c r="A840" s="95"/>
      <c r="H840" s="118"/>
      <c r="I840" s="118"/>
    </row>
    <row r="841">
      <c r="A841" s="95"/>
      <c r="H841" s="118"/>
      <c r="I841" s="118"/>
    </row>
    <row r="842">
      <c r="A842" s="95"/>
      <c r="H842" s="118"/>
      <c r="I842" s="118"/>
    </row>
    <row r="843">
      <c r="A843" s="95"/>
      <c r="H843" s="118"/>
      <c r="I843" s="118"/>
    </row>
    <row r="844">
      <c r="A844" s="95"/>
      <c r="H844" s="118"/>
      <c r="I844" s="118"/>
    </row>
    <row r="845">
      <c r="A845" s="95"/>
      <c r="H845" s="118"/>
      <c r="I845" s="118"/>
    </row>
    <row r="846">
      <c r="A846" s="95"/>
      <c r="H846" s="118"/>
      <c r="I846" s="118"/>
    </row>
    <row r="847">
      <c r="A847" s="95"/>
      <c r="H847" s="118"/>
      <c r="I847" s="118"/>
    </row>
    <row r="848">
      <c r="A848" s="95"/>
      <c r="H848" s="118"/>
      <c r="I848" s="118"/>
    </row>
    <row r="849">
      <c r="A849" s="95"/>
      <c r="H849" s="118"/>
      <c r="I849" s="118"/>
    </row>
    <row r="850">
      <c r="A850" s="95"/>
      <c r="H850" s="118"/>
      <c r="I850" s="118"/>
    </row>
    <row r="851">
      <c r="A851" s="95"/>
      <c r="H851" s="118"/>
      <c r="I851" s="118"/>
    </row>
    <row r="852">
      <c r="A852" s="95"/>
      <c r="H852" s="118"/>
      <c r="I852" s="118"/>
    </row>
    <row r="853">
      <c r="A853" s="95"/>
      <c r="H853" s="118"/>
      <c r="I853" s="118"/>
    </row>
    <row r="854">
      <c r="A854" s="95"/>
      <c r="H854" s="118"/>
      <c r="I854" s="118"/>
    </row>
    <row r="855">
      <c r="A855" s="95"/>
      <c r="H855" s="118"/>
      <c r="I855" s="118"/>
    </row>
    <row r="856">
      <c r="A856" s="95"/>
      <c r="H856" s="118"/>
      <c r="I856" s="118"/>
    </row>
    <row r="857">
      <c r="A857" s="95"/>
      <c r="H857" s="118"/>
      <c r="I857" s="118"/>
    </row>
    <row r="858">
      <c r="A858" s="95"/>
      <c r="H858" s="118"/>
      <c r="I858" s="118"/>
    </row>
    <row r="859">
      <c r="A859" s="95"/>
      <c r="H859" s="118"/>
      <c r="I859" s="118"/>
    </row>
    <row r="860">
      <c r="A860" s="95"/>
      <c r="H860" s="118"/>
      <c r="I860" s="118"/>
    </row>
    <row r="861">
      <c r="A861" s="95"/>
      <c r="H861" s="118"/>
      <c r="I861" s="118"/>
    </row>
    <row r="862">
      <c r="A862" s="95"/>
      <c r="H862" s="118"/>
      <c r="I862" s="118"/>
    </row>
    <row r="863">
      <c r="A863" s="95"/>
      <c r="H863" s="118"/>
      <c r="I863" s="118"/>
    </row>
    <row r="864">
      <c r="A864" s="95"/>
      <c r="H864" s="118"/>
      <c r="I864" s="118"/>
    </row>
    <row r="865">
      <c r="A865" s="95"/>
      <c r="H865" s="118"/>
      <c r="I865" s="118"/>
    </row>
    <row r="866">
      <c r="A866" s="95"/>
      <c r="H866" s="118"/>
      <c r="I866" s="118"/>
    </row>
    <row r="867">
      <c r="A867" s="95"/>
      <c r="H867" s="118"/>
      <c r="I867" s="118"/>
    </row>
    <row r="868">
      <c r="A868" s="95"/>
      <c r="H868" s="118"/>
      <c r="I868" s="118"/>
    </row>
    <row r="869">
      <c r="A869" s="95"/>
      <c r="H869" s="118"/>
      <c r="I869" s="118"/>
    </row>
    <row r="870">
      <c r="A870" s="95"/>
      <c r="H870" s="118"/>
      <c r="I870" s="118"/>
    </row>
    <row r="871">
      <c r="A871" s="95"/>
      <c r="H871" s="118"/>
      <c r="I871" s="118"/>
    </row>
    <row r="872">
      <c r="A872" s="95"/>
      <c r="H872" s="118"/>
      <c r="I872" s="118"/>
    </row>
    <row r="873">
      <c r="A873" s="95"/>
      <c r="H873" s="118"/>
      <c r="I873" s="118"/>
    </row>
    <row r="874">
      <c r="A874" s="95"/>
      <c r="H874" s="118"/>
      <c r="I874" s="118"/>
    </row>
    <row r="875">
      <c r="A875" s="95"/>
      <c r="H875" s="118"/>
      <c r="I875" s="118"/>
    </row>
    <row r="876">
      <c r="A876" s="95"/>
      <c r="H876" s="118"/>
      <c r="I876" s="118"/>
    </row>
    <row r="877">
      <c r="A877" s="95"/>
      <c r="H877" s="118"/>
      <c r="I877" s="118"/>
    </row>
    <row r="878">
      <c r="A878" s="95"/>
      <c r="H878" s="118"/>
      <c r="I878" s="118"/>
    </row>
    <row r="879">
      <c r="A879" s="95"/>
      <c r="H879" s="118"/>
      <c r="I879" s="118"/>
    </row>
    <row r="880">
      <c r="A880" s="95"/>
      <c r="H880" s="118"/>
      <c r="I880" s="118"/>
    </row>
    <row r="881">
      <c r="A881" s="95"/>
      <c r="H881" s="118"/>
      <c r="I881" s="118"/>
    </row>
    <row r="882">
      <c r="A882" s="95"/>
      <c r="H882" s="118"/>
      <c r="I882" s="118"/>
    </row>
    <row r="883">
      <c r="A883" s="95"/>
      <c r="H883" s="118"/>
      <c r="I883" s="118"/>
    </row>
    <row r="884">
      <c r="A884" s="95"/>
      <c r="H884" s="118"/>
      <c r="I884" s="118"/>
    </row>
    <row r="885">
      <c r="A885" s="95"/>
      <c r="H885" s="118"/>
      <c r="I885" s="118"/>
    </row>
    <row r="886">
      <c r="A886" s="95"/>
      <c r="H886" s="118"/>
      <c r="I886" s="118"/>
    </row>
    <row r="887">
      <c r="A887" s="95"/>
      <c r="H887" s="118"/>
      <c r="I887" s="118"/>
    </row>
    <row r="888">
      <c r="A888" s="95"/>
      <c r="H888" s="118"/>
      <c r="I888" s="118"/>
    </row>
    <row r="889">
      <c r="A889" s="95"/>
      <c r="H889" s="118"/>
      <c r="I889" s="118"/>
    </row>
    <row r="890">
      <c r="A890" s="95"/>
      <c r="H890" s="118"/>
      <c r="I890" s="118"/>
    </row>
    <row r="891">
      <c r="A891" s="95"/>
      <c r="H891" s="118"/>
      <c r="I891" s="118"/>
    </row>
    <row r="892">
      <c r="A892" s="95"/>
      <c r="H892" s="118"/>
      <c r="I892" s="118"/>
    </row>
    <row r="893">
      <c r="A893" s="95"/>
      <c r="H893" s="118"/>
      <c r="I893" s="118"/>
    </row>
    <row r="894">
      <c r="A894" s="95"/>
      <c r="H894" s="118"/>
      <c r="I894" s="118"/>
    </row>
    <row r="895">
      <c r="A895" s="95"/>
      <c r="H895" s="118"/>
      <c r="I895" s="118"/>
    </row>
    <row r="896">
      <c r="A896" s="95"/>
      <c r="H896" s="118"/>
      <c r="I896" s="118"/>
    </row>
    <row r="897">
      <c r="A897" s="95"/>
      <c r="H897" s="118"/>
      <c r="I897" s="118"/>
    </row>
    <row r="898">
      <c r="A898" s="95"/>
      <c r="H898" s="118"/>
      <c r="I898" s="118"/>
    </row>
    <row r="899">
      <c r="A899" s="95"/>
      <c r="H899" s="118"/>
      <c r="I899" s="118"/>
    </row>
    <row r="900">
      <c r="A900" s="95"/>
      <c r="H900" s="118"/>
      <c r="I900" s="118"/>
    </row>
    <row r="901">
      <c r="A901" s="95"/>
      <c r="H901" s="118"/>
      <c r="I901" s="118"/>
    </row>
    <row r="902">
      <c r="A902" s="95"/>
      <c r="H902" s="118"/>
      <c r="I902" s="118"/>
    </row>
    <row r="903">
      <c r="A903" s="95"/>
      <c r="H903" s="118"/>
      <c r="I903" s="118"/>
    </row>
    <row r="904">
      <c r="A904" s="95"/>
      <c r="H904" s="118"/>
      <c r="I904" s="118"/>
    </row>
    <row r="905">
      <c r="A905" s="95"/>
      <c r="H905" s="118"/>
      <c r="I905" s="118"/>
    </row>
    <row r="906">
      <c r="A906" s="95"/>
      <c r="H906" s="118"/>
      <c r="I906" s="118"/>
    </row>
    <row r="907">
      <c r="A907" s="95"/>
      <c r="H907" s="118"/>
      <c r="I907" s="118"/>
    </row>
    <row r="908">
      <c r="A908" s="95"/>
      <c r="H908" s="118"/>
      <c r="I908" s="118"/>
    </row>
    <row r="909">
      <c r="A909" s="95"/>
      <c r="H909" s="118"/>
      <c r="I909" s="118"/>
    </row>
    <row r="910">
      <c r="A910" s="95"/>
      <c r="H910" s="118"/>
      <c r="I910" s="118"/>
    </row>
    <row r="911">
      <c r="A911" s="95"/>
      <c r="H911" s="118"/>
      <c r="I911" s="118"/>
    </row>
    <row r="912">
      <c r="A912" s="95"/>
      <c r="H912" s="118"/>
      <c r="I912" s="118"/>
    </row>
    <row r="913">
      <c r="A913" s="95"/>
      <c r="H913" s="118"/>
      <c r="I913" s="118"/>
    </row>
    <row r="914">
      <c r="A914" s="95"/>
      <c r="H914" s="118"/>
      <c r="I914" s="118"/>
    </row>
    <row r="915">
      <c r="A915" s="95"/>
      <c r="H915" s="118"/>
      <c r="I915" s="118"/>
    </row>
    <row r="916">
      <c r="A916" s="95"/>
      <c r="H916" s="118"/>
      <c r="I916" s="118"/>
    </row>
    <row r="917">
      <c r="A917" s="95"/>
      <c r="H917" s="118"/>
      <c r="I917" s="118"/>
    </row>
    <row r="918">
      <c r="A918" s="95"/>
      <c r="H918" s="118"/>
      <c r="I918" s="118"/>
    </row>
    <row r="919">
      <c r="A919" s="95"/>
      <c r="H919" s="118"/>
      <c r="I919" s="118"/>
    </row>
    <row r="920">
      <c r="A920" s="95"/>
      <c r="H920" s="118"/>
      <c r="I920" s="118"/>
    </row>
    <row r="921">
      <c r="A921" s="95"/>
      <c r="H921" s="118"/>
      <c r="I921" s="118"/>
    </row>
    <row r="922">
      <c r="A922" s="95"/>
      <c r="H922" s="118"/>
      <c r="I922" s="118"/>
    </row>
    <row r="923">
      <c r="A923" s="95"/>
      <c r="H923" s="118"/>
      <c r="I923" s="118"/>
    </row>
    <row r="924">
      <c r="A924" s="95"/>
      <c r="H924" s="118"/>
      <c r="I924" s="118"/>
    </row>
    <row r="925">
      <c r="A925" s="95"/>
      <c r="H925" s="118"/>
      <c r="I925" s="118"/>
    </row>
    <row r="926">
      <c r="A926" s="95"/>
      <c r="H926" s="118"/>
      <c r="I926" s="118"/>
    </row>
    <row r="927">
      <c r="A927" s="95"/>
      <c r="H927" s="118"/>
      <c r="I927" s="118"/>
    </row>
    <row r="928">
      <c r="A928" s="95"/>
      <c r="H928" s="118"/>
      <c r="I928" s="118"/>
    </row>
    <row r="929">
      <c r="A929" s="95"/>
      <c r="H929" s="118"/>
      <c r="I929" s="118"/>
    </row>
    <row r="930">
      <c r="A930" s="95"/>
      <c r="H930" s="118"/>
      <c r="I930" s="118"/>
    </row>
    <row r="931">
      <c r="A931" s="95"/>
      <c r="H931" s="118"/>
      <c r="I931" s="118"/>
    </row>
    <row r="932">
      <c r="A932" s="95"/>
      <c r="H932" s="118"/>
      <c r="I932" s="118"/>
    </row>
    <row r="933">
      <c r="A933" s="95"/>
      <c r="H933" s="118"/>
      <c r="I933" s="118"/>
    </row>
    <row r="934">
      <c r="A934" s="95"/>
      <c r="H934" s="118"/>
      <c r="I934" s="118"/>
    </row>
    <row r="935">
      <c r="A935" s="95"/>
      <c r="H935" s="118"/>
      <c r="I935" s="118"/>
    </row>
    <row r="936">
      <c r="A936" s="95"/>
      <c r="H936" s="118"/>
      <c r="I936" s="118"/>
    </row>
    <row r="937">
      <c r="A937" s="95"/>
      <c r="H937" s="118"/>
      <c r="I937" s="118"/>
    </row>
    <row r="938">
      <c r="A938" s="95"/>
      <c r="H938" s="118"/>
      <c r="I938" s="118"/>
    </row>
    <row r="939">
      <c r="A939" s="95"/>
      <c r="H939" s="118"/>
      <c r="I939" s="118"/>
    </row>
    <row r="940">
      <c r="A940" s="95"/>
      <c r="H940" s="118"/>
      <c r="I940" s="118"/>
    </row>
    <row r="941">
      <c r="A941" s="95"/>
      <c r="H941" s="118"/>
      <c r="I941" s="118"/>
    </row>
    <row r="942">
      <c r="A942" s="95"/>
      <c r="H942" s="118"/>
      <c r="I942" s="118"/>
    </row>
    <row r="943">
      <c r="A943" s="95"/>
      <c r="H943" s="118"/>
      <c r="I943" s="118"/>
    </row>
    <row r="944">
      <c r="A944" s="95"/>
      <c r="H944" s="118"/>
      <c r="I944" s="118"/>
    </row>
    <row r="945">
      <c r="A945" s="95"/>
      <c r="H945" s="118"/>
      <c r="I945" s="118"/>
    </row>
    <row r="946">
      <c r="A946" s="95"/>
      <c r="H946" s="118"/>
      <c r="I946" s="118"/>
    </row>
    <row r="947">
      <c r="A947" s="95"/>
      <c r="H947" s="118"/>
      <c r="I947" s="118"/>
    </row>
    <row r="948">
      <c r="A948" s="95"/>
      <c r="H948" s="118"/>
      <c r="I948" s="118"/>
    </row>
    <row r="949">
      <c r="A949" s="95"/>
      <c r="H949" s="118"/>
      <c r="I949" s="118"/>
    </row>
    <row r="950">
      <c r="A950" s="95"/>
      <c r="H950" s="118"/>
      <c r="I950" s="118"/>
    </row>
    <row r="951">
      <c r="A951" s="95"/>
      <c r="H951" s="118"/>
      <c r="I951" s="118"/>
    </row>
    <row r="952">
      <c r="A952" s="95"/>
      <c r="H952" s="118"/>
      <c r="I952" s="118"/>
    </row>
    <row r="953">
      <c r="A953" s="95"/>
      <c r="H953" s="118"/>
      <c r="I953" s="118"/>
    </row>
    <row r="954">
      <c r="A954" s="95"/>
      <c r="H954" s="118"/>
      <c r="I954" s="118"/>
    </row>
    <row r="955">
      <c r="A955" s="95"/>
      <c r="H955" s="118"/>
      <c r="I955" s="118"/>
    </row>
    <row r="956">
      <c r="A956" s="95"/>
      <c r="H956" s="118"/>
      <c r="I956" s="118"/>
    </row>
    <row r="957">
      <c r="A957" s="95"/>
      <c r="H957" s="118"/>
      <c r="I957" s="118"/>
    </row>
    <row r="958">
      <c r="A958" s="95"/>
      <c r="H958" s="118"/>
      <c r="I958" s="118"/>
    </row>
    <row r="959">
      <c r="A959" s="95"/>
      <c r="H959" s="118"/>
      <c r="I959" s="118"/>
    </row>
    <row r="960">
      <c r="A960" s="95"/>
      <c r="H960" s="118"/>
      <c r="I960" s="118"/>
    </row>
    <row r="961">
      <c r="A961" s="95"/>
      <c r="H961" s="118"/>
      <c r="I961" s="118"/>
    </row>
    <row r="962">
      <c r="A962" s="95"/>
      <c r="H962" s="118"/>
      <c r="I962" s="118"/>
    </row>
    <row r="963">
      <c r="A963" s="95"/>
      <c r="H963" s="118"/>
      <c r="I963" s="118"/>
    </row>
    <row r="964">
      <c r="A964" s="95"/>
      <c r="H964" s="118"/>
      <c r="I964" s="118"/>
    </row>
    <row r="965">
      <c r="A965" s="95"/>
      <c r="H965" s="118"/>
      <c r="I965" s="118"/>
    </row>
    <row r="966">
      <c r="A966" s="95"/>
      <c r="H966" s="118"/>
      <c r="I966" s="118"/>
    </row>
    <row r="967">
      <c r="A967" s="95"/>
      <c r="H967" s="118"/>
      <c r="I967" s="118"/>
    </row>
    <row r="968">
      <c r="A968" s="95"/>
      <c r="H968" s="118"/>
      <c r="I968" s="118"/>
    </row>
    <row r="969">
      <c r="A969" s="95"/>
      <c r="H969" s="118"/>
      <c r="I969" s="118"/>
    </row>
    <row r="970">
      <c r="A970" s="95"/>
      <c r="H970" s="118"/>
      <c r="I970" s="118"/>
    </row>
    <row r="971">
      <c r="A971" s="95"/>
      <c r="H971" s="118"/>
      <c r="I971" s="118"/>
    </row>
    <row r="972">
      <c r="A972" s="95"/>
      <c r="H972" s="118"/>
      <c r="I972" s="118"/>
    </row>
    <row r="973">
      <c r="A973" s="95"/>
      <c r="H973" s="118"/>
      <c r="I973" s="118"/>
    </row>
    <row r="974">
      <c r="A974" s="95"/>
      <c r="H974" s="118"/>
      <c r="I974" s="118"/>
    </row>
    <row r="975">
      <c r="A975" s="95"/>
      <c r="H975" s="118"/>
      <c r="I975" s="118"/>
    </row>
    <row r="976">
      <c r="A976" s="95"/>
      <c r="H976" s="118"/>
      <c r="I976" s="118"/>
    </row>
    <row r="977">
      <c r="A977" s="95"/>
      <c r="H977" s="118"/>
      <c r="I977" s="118"/>
    </row>
    <row r="978">
      <c r="A978" s="95"/>
      <c r="H978" s="118"/>
      <c r="I978" s="118"/>
    </row>
    <row r="979">
      <c r="A979" s="95"/>
      <c r="H979" s="118"/>
      <c r="I979" s="118"/>
    </row>
    <row r="980">
      <c r="A980" s="95"/>
      <c r="H980" s="118"/>
      <c r="I980" s="118"/>
    </row>
    <row r="981">
      <c r="A981" s="95"/>
      <c r="H981" s="118"/>
      <c r="I981" s="118"/>
    </row>
    <row r="982">
      <c r="A982" s="95"/>
      <c r="H982" s="118"/>
      <c r="I982" s="118"/>
    </row>
    <row r="983">
      <c r="A983" s="95"/>
      <c r="H983" s="118"/>
      <c r="I983" s="118"/>
    </row>
    <row r="984">
      <c r="A984" s="95"/>
      <c r="H984" s="118"/>
      <c r="I984" s="118"/>
    </row>
    <row r="985">
      <c r="A985" s="95"/>
      <c r="H985" s="118"/>
      <c r="I985" s="118"/>
    </row>
    <row r="986">
      <c r="A986" s="95"/>
      <c r="H986" s="118"/>
      <c r="I986" s="118"/>
    </row>
    <row r="987">
      <c r="A987" s="95"/>
      <c r="H987" s="118"/>
      <c r="I987" s="118"/>
    </row>
    <row r="988">
      <c r="A988" s="95"/>
      <c r="H988" s="118"/>
      <c r="I988" s="118"/>
    </row>
    <row r="989">
      <c r="A989" s="95"/>
      <c r="H989" s="118"/>
      <c r="I989" s="118"/>
    </row>
    <row r="990">
      <c r="A990" s="95"/>
      <c r="H990" s="118"/>
      <c r="I990" s="118"/>
    </row>
    <row r="991">
      <c r="A991" s="95"/>
      <c r="H991" s="118"/>
      <c r="I991" s="118"/>
    </row>
    <row r="992">
      <c r="A992" s="95"/>
      <c r="H992" s="118"/>
      <c r="I992" s="118"/>
    </row>
    <row r="993">
      <c r="A993" s="95"/>
      <c r="H993" s="118"/>
      <c r="I993" s="118"/>
    </row>
    <row r="994">
      <c r="A994" s="95"/>
      <c r="H994" s="118"/>
      <c r="I994" s="118"/>
    </row>
    <row r="995">
      <c r="A995" s="95"/>
      <c r="H995" s="118"/>
      <c r="I995" s="118"/>
    </row>
    <row r="996">
      <c r="A996" s="95"/>
      <c r="H996" s="118"/>
      <c r="I996" s="118"/>
    </row>
    <row r="997">
      <c r="A997" s="95"/>
      <c r="H997" s="118"/>
      <c r="I997" s="118"/>
    </row>
    <row r="998">
      <c r="A998" s="95"/>
      <c r="H998" s="118"/>
      <c r="I998" s="118"/>
    </row>
    <row r="999">
      <c r="A999" s="95"/>
      <c r="H999" s="118"/>
      <c r="I999" s="118"/>
    </row>
    <row r="1000">
      <c r="A1000" s="95"/>
      <c r="H1000" s="118"/>
      <c r="I1000" s="118"/>
    </row>
    <row r="1001">
      <c r="A1001" s="95"/>
      <c r="H1001" s="118"/>
      <c r="I1001" s="118"/>
    </row>
    <row r="1002">
      <c r="A1002" s="95"/>
      <c r="H1002" s="118"/>
      <c r="I1002" s="118"/>
    </row>
    <row r="1003">
      <c r="A1003" s="95"/>
      <c r="H1003" s="118"/>
      <c r="I1003" s="118"/>
    </row>
    <row r="1004">
      <c r="A1004" s="95"/>
      <c r="H1004" s="118"/>
      <c r="I1004" s="118"/>
    </row>
    <row r="1005">
      <c r="A1005" s="95"/>
      <c r="H1005" s="118"/>
      <c r="I1005" s="118"/>
    </row>
    <row r="1006">
      <c r="A1006" s="95"/>
      <c r="H1006" s="118"/>
      <c r="I1006" s="118"/>
    </row>
    <row r="1007">
      <c r="A1007" s="95"/>
      <c r="H1007" s="118"/>
      <c r="I1007" s="118"/>
    </row>
    <row r="1008">
      <c r="A1008" s="95"/>
      <c r="H1008" s="118"/>
      <c r="I1008" s="118"/>
    </row>
    <row r="1009">
      <c r="A1009" s="95"/>
      <c r="H1009" s="118"/>
      <c r="I1009" s="118"/>
    </row>
    <row r="1010">
      <c r="A1010" s="95"/>
      <c r="H1010" s="118"/>
      <c r="I1010" s="118"/>
    </row>
    <row r="1011">
      <c r="A1011" s="95"/>
      <c r="H1011" s="118"/>
      <c r="I1011" s="118"/>
    </row>
    <row r="1012">
      <c r="A1012" s="95"/>
      <c r="H1012" s="118"/>
      <c r="I1012" s="118"/>
    </row>
    <row r="1013">
      <c r="A1013" s="95"/>
      <c r="H1013" s="118"/>
      <c r="I1013" s="118"/>
    </row>
    <row r="1014">
      <c r="A1014" s="95"/>
      <c r="H1014" s="118"/>
      <c r="I1014" s="118"/>
    </row>
    <row r="1015">
      <c r="A1015" s="95"/>
      <c r="H1015" s="118"/>
      <c r="I1015" s="118"/>
    </row>
    <row r="1016">
      <c r="A1016" s="95"/>
      <c r="H1016" s="118"/>
      <c r="I1016" s="118"/>
    </row>
    <row r="1017">
      <c r="A1017" s="95"/>
      <c r="H1017" s="118"/>
      <c r="I1017" s="118"/>
    </row>
    <row r="1018">
      <c r="A1018" s="95"/>
      <c r="H1018" s="118"/>
      <c r="I1018" s="118"/>
    </row>
    <row r="1019">
      <c r="A1019" s="95"/>
      <c r="H1019" s="118"/>
      <c r="I1019" s="118"/>
    </row>
    <row r="1020">
      <c r="A1020" s="95"/>
      <c r="H1020" s="118"/>
      <c r="I1020" s="118"/>
    </row>
    <row r="1021">
      <c r="A1021" s="95"/>
      <c r="H1021" s="118"/>
      <c r="I1021" s="118"/>
    </row>
    <row r="1022">
      <c r="A1022" s="95"/>
      <c r="H1022" s="118"/>
      <c r="I1022" s="118"/>
    </row>
    <row r="1023">
      <c r="A1023" s="95"/>
      <c r="H1023" s="118"/>
      <c r="I1023" s="118"/>
    </row>
    <row r="1024">
      <c r="A1024" s="95"/>
      <c r="H1024" s="118"/>
      <c r="I1024" s="118"/>
    </row>
    <row r="1025">
      <c r="A1025" s="95"/>
      <c r="H1025" s="118"/>
      <c r="I1025" s="118"/>
    </row>
    <row r="1026">
      <c r="A1026" s="95"/>
      <c r="H1026" s="118"/>
      <c r="I1026" s="118"/>
    </row>
  </sheetData>
  <conditionalFormatting sqref="B16:B19 C16">
    <cfRule type="containsText" dxfId="1" priority="1" operator="containsText" text="Eksperimen">
      <formula>NOT(ISERROR(SEARCH(("Eksperimen"),(B16))))</formula>
    </cfRule>
  </conditionalFormatting>
  <conditionalFormatting sqref="B16:B19 C16">
    <cfRule type="containsText" dxfId="2" priority="2" operator="containsText" text="Kontrol">
      <formula>NOT(ISERROR(SEARCH(("Kontrol"),(B16))))</formula>
    </cfRule>
  </conditionalFormatting>
  <printOptions gridLines="1" horizontalCentered="1"/>
  <pageMargins bottom="0.75" footer="0.0" header="0.0" left="0.25" right="0.25" top="0.75"/>
  <pageSetup paperSize="14" cellComments="atEnd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2" max="2" width="13.75"/>
    <col customWidth="1" min="3" max="3" width="14.13"/>
  </cols>
  <sheetData>
    <row r="1">
      <c r="A1" s="121" t="s">
        <v>277</v>
      </c>
      <c r="B1" s="122"/>
      <c r="C1" s="122"/>
      <c r="D1" s="122"/>
      <c r="E1" s="122"/>
      <c r="F1" s="121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</row>
    <row r="2">
      <c r="A2" s="25" t="s">
        <v>278</v>
      </c>
    </row>
    <row r="3">
      <c r="A3" s="123" t="s">
        <v>118</v>
      </c>
      <c r="B3" s="124" t="s">
        <v>279</v>
      </c>
      <c r="C3" s="4"/>
      <c r="D3" s="125" t="s">
        <v>280</v>
      </c>
      <c r="E3" s="4"/>
      <c r="F3" s="126" t="s">
        <v>281</v>
      </c>
    </row>
    <row r="4">
      <c r="A4" s="126" t="s">
        <v>282</v>
      </c>
      <c r="B4" s="127" t="s">
        <v>283</v>
      </c>
      <c r="C4" s="127" t="s">
        <v>284</v>
      </c>
      <c r="D4" s="127" t="s">
        <v>283</v>
      </c>
      <c r="E4" s="127" t="s">
        <v>284</v>
      </c>
      <c r="F4" s="21"/>
    </row>
    <row r="5">
      <c r="A5" s="23"/>
      <c r="B5" s="23"/>
      <c r="C5" s="23"/>
      <c r="D5" s="23"/>
      <c r="E5" s="23"/>
      <c r="F5" s="23"/>
    </row>
    <row r="6">
      <c r="A6" s="128" t="s">
        <v>285</v>
      </c>
      <c r="B6" s="58">
        <f>AVERAGE('Ringkasan Tab Data'!E2:E28)</f>
        <v>59.03703704</v>
      </c>
      <c r="C6" s="129">
        <f>AVERAGE('Ringkasan Tab Data'!F2:F28)</f>
        <v>46.81481481</v>
      </c>
      <c r="D6" s="58">
        <f>AVERAGE('Ringkasan Tab Data'!E29:E54)</f>
        <v>57.69230769</v>
      </c>
      <c r="E6" s="130">
        <f>AVERAGE('Ringkasan Tab Data'!F29:F54)</f>
        <v>56.03846154</v>
      </c>
      <c r="F6" s="58">
        <f>B6-D6</f>
        <v>1.344729345</v>
      </c>
    </row>
    <row r="7">
      <c r="A7" s="128" t="s">
        <v>286</v>
      </c>
      <c r="B7" s="58">
        <f>STDEV('Ringkasan Tab Data'!E2:E28)</f>
        <v>4.783637829</v>
      </c>
      <c r="C7" s="58">
        <f>STDEV('Ringkasan Tab Data'!F2:F28)</f>
        <v>5.798123284</v>
      </c>
      <c r="D7" s="58">
        <f>STDEV('Ringkasan Tab Data'!E30:E55)</f>
        <v>4.537620522</v>
      </c>
      <c r="E7" s="131">
        <f>STDEV('Ringkasan Tab Data'!F30:F55)</f>
        <v>5.6</v>
      </c>
      <c r="F7" s="67" t="s">
        <v>154</v>
      </c>
    </row>
    <row r="8">
      <c r="A8" s="132" t="s">
        <v>287</v>
      </c>
      <c r="B8" s="58">
        <f>MIN('Ringkasan Tab Data'!E2:E28)</f>
        <v>50</v>
      </c>
      <c r="C8" s="58">
        <f>MIN('Ringkasan Tab Data'!F2:F28)</f>
        <v>35</v>
      </c>
      <c r="D8" s="58">
        <f>MIN('Ringkasan Tab Data'!E31:E56)</f>
        <v>49</v>
      </c>
      <c r="E8" s="131">
        <f>MIN('Ringkasan Tab Data'!F31:F56)</f>
        <v>47</v>
      </c>
      <c r="F8" s="67" t="s">
        <v>154</v>
      </c>
    </row>
    <row r="9">
      <c r="A9" s="132" t="s">
        <v>288</v>
      </c>
      <c r="B9" s="58">
        <f>MAX('Ringkasan Tab Data'!E2:E28)</f>
        <v>68</v>
      </c>
      <c r="C9" s="58">
        <f>MAX('Ringkasan Tab Data'!F2:F28)</f>
        <v>59</v>
      </c>
      <c r="D9" s="58">
        <f>MAX('Ringkasan Tab Data'!E32:E57)</f>
        <v>68</v>
      </c>
      <c r="E9" s="131">
        <f>MAX('Ringkasan Tab Data'!F32:F57)</f>
        <v>68</v>
      </c>
      <c r="F9" s="67" t="s">
        <v>154</v>
      </c>
    </row>
    <row r="10">
      <c r="A10" s="133" t="s">
        <v>289</v>
      </c>
      <c r="B10" s="134">
        <f>B6-C6</f>
        <v>12.22222222</v>
      </c>
      <c r="C10" s="4"/>
      <c r="D10" s="135">
        <f>D6-E6</f>
        <v>1.653846154</v>
      </c>
      <c r="E10" s="4"/>
      <c r="F10" s="136">
        <f t="shared" ref="F10:F11" si="1">B10-D10</f>
        <v>10.56837607</v>
      </c>
    </row>
    <row r="11">
      <c r="A11" s="133" t="s">
        <v>290</v>
      </c>
      <c r="B11" s="137">
        <f>B10/B6</f>
        <v>0.2070263488</v>
      </c>
      <c r="C11" s="4"/>
      <c r="D11" s="138">
        <f>D10/D6</f>
        <v>0.02866666667</v>
      </c>
      <c r="E11" s="4"/>
      <c r="F11" s="139">
        <f t="shared" si="1"/>
        <v>0.1783596821</v>
      </c>
    </row>
    <row r="12">
      <c r="A12" s="140"/>
      <c r="B12" s="141"/>
      <c r="C12" s="141"/>
      <c r="D12" s="142"/>
      <c r="E12" s="142"/>
      <c r="F12" s="143"/>
    </row>
    <row r="13">
      <c r="A13" s="121" t="s">
        <v>291</v>
      </c>
    </row>
    <row r="14">
      <c r="A14" s="25" t="s">
        <v>292</v>
      </c>
    </row>
    <row r="15">
      <c r="A15" s="25" t="s">
        <v>293</v>
      </c>
    </row>
    <row r="16">
      <c r="A16" s="25" t="s">
        <v>294</v>
      </c>
    </row>
    <row r="18">
      <c r="A18" s="144" t="s">
        <v>295</v>
      </c>
    </row>
    <row r="19">
      <c r="A19" s="145" t="s">
        <v>296</v>
      </c>
      <c r="B19" s="146" t="s">
        <v>297</v>
      </c>
      <c r="C19" s="146" t="s">
        <v>134</v>
      </c>
      <c r="D19" s="147" t="s">
        <v>298</v>
      </c>
      <c r="E19" s="3"/>
      <c r="F19" s="3"/>
      <c r="G19" s="3"/>
      <c r="H19" s="4"/>
    </row>
    <row r="20">
      <c r="A20" s="148" t="s">
        <v>299</v>
      </c>
      <c r="B20" s="149">
        <v>4.78</v>
      </c>
      <c r="C20" s="149">
        <v>4.53</v>
      </c>
      <c r="D20" s="150" t="s">
        <v>300</v>
      </c>
      <c r="E20" s="3"/>
      <c r="F20" s="3"/>
      <c r="G20" s="3"/>
      <c r="H20" s="4"/>
    </row>
    <row r="21">
      <c r="A21" s="148" t="s">
        <v>301</v>
      </c>
      <c r="B21" s="149">
        <v>5.79</v>
      </c>
      <c r="C21" s="149">
        <v>5.6</v>
      </c>
      <c r="D21" s="150" t="s">
        <v>302</v>
      </c>
      <c r="E21" s="3"/>
      <c r="F21" s="3"/>
      <c r="G21" s="3"/>
      <c r="H21" s="4"/>
    </row>
  </sheetData>
  <mergeCells count="18">
    <mergeCell ref="B3:C3"/>
    <mergeCell ref="D3:E3"/>
    <mergeCell ref="F3:F5"/>
    <mergeCell ref="A4:A5"/>
    <mergeCell ref="B4:B5"/>
    <mergeCell ref="D4:D5"/>
    <mergeCell ref="E4:E5"/>
    <mergeCell ref="A16:G16"/>
    <mergeCell ref="D19:H19"/>
    <mergeCell ref="D20:H20"/>
    <mergeCell ref="D21:H21"/>
    <mergeCell ref="C4:C5"/>
    <mergeCell ref="B10:C10"/>
    <mergeCell ref="D10:E10"/>
    <mergeCell ref="B11:C11"/>
    <mergeCell ref="D11:E11"/>
    <mergeCell ref="A14:G14"/>
    <mergeCell ref="A15:G15"/>
  </mergeCells>
  <printOptions gridLines="1" horizontalCentered="1"/>
  <pageMargins bottom="0.75" footer="0.0" header="0.0" left="0.25" right="0.25" top="0.75"/>
  <pageSetup paperSize="14" cellComments="atEnd" orientation="portrait" pageOrder="overThenDown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sheetData>
    <row r="1">
      <c r="A1" s="151" t="s">
        <v>303</v>
      </c>
    </row>
    <row r="2">
      <c r="A2" s="152"/>
      <c r="B2" s="153"/>
      <c r="C2" s="153"/>
      <c r="D2" s="153"/>
      <c r="E2" s="153"/>
    </row>
    <row r="3">
      <c r="A3" s="154" t="s">
        <v>304</v>
      </c>
      <c r="D3" s="153"/>
      <c r="E3" s="153"/>
    </row>
    <row r="4">
      <c r="A4" s="155" t="s">
        <v>304</v>
      </c>
      <c r="B4" s="156"/>
      <c r="C4" s="156"/>
      <c r="D4" s="156"/>
      <c r="E4" s="156"/>
    </row>
    <row r="5">
      <c r="A5" s="157"/>
      <c r="B5" s="158" t="s">
        <v>305</v>
      </c>
      <c r="C5" s="158" t="s">
        <v>275</v>
      </c>
      <c r="D5" s="158" t="s">
        <v>276</v>
      </c>
      <c r="E5" s="158" t="s">
        <v>254</v>
      </c>
    </row>
    <row r="6">
      <c r="A6" s="159" t="s">
        <v>306</v>
      </c>
      <c r="B6" s="159" t="s">
        <v>126</v>
      </c>
      <c r="C6" s="160">
        <v>27.0</v>
      </c>
      <c r="D6" s="160">
        <v>27.0</v>
      </c>
      <c r="E6" s="160">
        <v>27.0</v>
      </c>
    </row>
    <row r="7">
      <c r="B7" s="159" t="s">
        <v>134</v>
      </c>
      <c r="C7" s="160">
        <v>26.0</v>
      </c>
      <c r="D7" s="160">
        <v>26.0</v>
      </c>
      <c r="E7" s="160">
        <v>26.0</v>
      </c>
    </row>
    <row r="8">
      <c r="A8" s="159" t="s">
        <v>285</v>
      </c>
      <c r="B8" s="159" t="s">
        <v>126</v>
      </c>
      <c r="C8" s="160" t="s">
        <v>307</v>
      </c>
      <c r="D8" s="160" t="s">
        <v>308</v>
      </c>
      <c r="E8" s="160" t="s">
        <v>309</v>
      </c>
    </row>
    <row r="9">
      <c r="B9" s="159" t="s">
        <v>134</v>
      </c>
      <c r="C9" s="160" t="s">
        <v>310</v>
      </c>
      <c r="D9" s="160" t="s">
        <v>311</v>
      </c>
      <c r="E9" s="160" t="s">
        <v>312</v>
      </c>
    </row>
    <row r="10">
      <c r="A10" s="159" t="s">
        <v>313</v>
      </c>
      <c r="B10" s="159" t="s">
        <v>126</v>
      </c>
      <c r="C10" s="160">
        <v>59.0</v>
      </c>
      <c r="D10" s="160">
        <v>47.0</v>
      </c>
      <c r="E10" s="160">
        <v>-12.0</v>
      </c>
    </row>
    <row r="11">
      <c r="B11" s="159" t="s">
        <v>134</v>
      </c>
      <c r="C11" s="160" t="s">
        <v>314</v>
      </c>
      <c r="D11" s="160" t="s">
        <v>311</v>
      </c>
      <c r="E11" s="160" t="s">
        <v>315</v>
      </c>
    </row>
    <row r="12">
      <c r="A12" s="159" t="s">
        <v>316</v>
      </c>
      <c r="B12" s="159" t="s">
        <v>126</v>
      </c>
      <c r="C12" s="160">
        <v>0.220833333</v>
      </c>
      <c r="D12" s="160">
        <v>0.263888889</v>
      </c>
      <c r="E12" s="160">
        <v>0.19375</v>
      </c>
    </row>
    <row r="13">
      <c r="B13" s="159" t="s">
        <v>134</v>
      </c>
      <c r="C13" s="160" t="s">
        <v>317</v>
      </c>
      <c r="D13" s="160" t="s">
        <v>318</v>
      </c>
      <c r="E13" s="161">
        <v>45690.0</v>
      </c>
    </row>
    <row r="14">
      <c r="A14" s="159" t="s">
        <v>319</v>
      </c>
      <c r="B14" s="159" t="s">
        <v>126</v>
      </c>
      <c r="C14" s="160">
        <v>50.0</v>
      </c>
      <c r="D14" s="160">
        <v>35.0</v>
      </c>
      <c r="E14" s="160">
        <v>-18.0</v>
      </c>
    </row>
    <row r="15">
      <c r="B15" s="159" t="s">
        <v>134</v>
      </c>
      <c r="C15" s="160">
        <v>49.0</v>
      </c>
      <c r="D15" s="160">
        <v>47.0</v>
      </c>
      <c r="E15" s="160">
        <v>-6.0</v>
      </c>
    </row>
    <row r="16">
      <c r="A16" s="159" t="s">
        <v>320</v>
      </c>
      <c r="B16" s="159" t="s">
        <v>126</v>
      </c>
      <c r="C16" s="160">
        <v>68.0</v>
      </c>
      <c r="D16" s="160">
        <v>59.0</v>
      </c>
      <c r="E16" s="160">
        <v>-2.0</v>
      </c>
    </row>
    <row r="17">
      <c r="B17" s="159" t="s">
        <v>134</v>
      </c>
      <c r="C17" s="160">
        <v>68.0</v>
      </c>
      <c r="D17" s="160">
        <v>68.0</v>
      </c>
      <c r="E17" s="160">
        <v>2.0</v>
      </c>
    </row>
    <row r="18">
      <c r="A18" s="159" t="s">
        <v>321</v>
      </c>
      <c r="B18" s="159" t="s">
        <v>126</v>
      </c>
      <c r="C18" s="160">
        <v>0.677083333</v>
      </c>
      <c r="D18" s="160">
        <v>0.685416667</v>
      </c>
      <c r="E18" s="160">
        <v>0.658333333</v>
      </c>
    </row>
    <row r="19">
      <c r="B19" s="159" t="s">
        <v>134</v>
      </c>
      <c r="C19" s="160">
        <v>0.685416667</v>
      </c>
      <c r="D19" s="160">
        <v>0.666666667</v>
      </c>
      <c r="E19" s="160">
        <v>0.661111111</v>
      </c>
    </row>
    <row r="20">
      <c r="A20" s="159" t="s">
        <v>322</v>
      </c>
      <c r="B20" s="159" t="s">
        <v>126</v>
      </c>
      <c r="C20" s="160">
        <v>0.509027778</v>
      </c>
      <c r="D20" s="160">
        <v>0.677777778</v>
      </c>
      <c r="E20" s="160">
        <v>0.131944444</v>
      </c>
    </row>
    <row r="21">
      <c r="A21" s="156"/>
      <c r="B21" s="162" t="s">
        <v>134</v>
      </c>
      <c r="C21" s="163">
        <v>0.677083333</v>
      </c>
      <c r="D21" s="163">
        <v>0.275694444</v>
      </c>
      <c r="E21" s="163">
        <v>0.181944444</v>
      </c>
    </row>
    <row r="22">
      <c r="A22" s="164"/>
      <c r="B22" s="164"/>
      <c r="C22" s="164"/>
      <c r="D22" s="164"/>
      <c r="E22" s="164"/>
    </row>
    <row r="23">
      <c r="A23" s="165" t="s">
        <v>323</v>
      </c>
    </row>
    <row r="24">
      <c r="A24" s="166" t="s">
        <v>275</v>
      </c>
      <c r="F24" s="167" t="s">
        <v>276</v>
      </c>
    </row>
    <row r="75">
      <c r="A75" s="154" t="s">
        <v>324</v>
      </c>
    </row>
    <row r="76">
      <c r="A76" s="168" t="s">
        <v>325</v>
      </c>
      <c r="R76" s="164"/>
    </row>
    <row r="77">
      <c r="A77" s="168" t="s">
        <v>326</v>
      </c>
    </row>
    <row r="78">
      <c r="A78" s="168" t="s">
        <v>327</v>
      </c>
    </row>
  </sheetData>
  <mergeCells count="15">
    <mergeCell ref="A14:A15"/>
    <mergeCell ref="A16:A17"/>
    <mergeCell ref="A18:A19"/>
    <mergeCell ref="A20:A21"/>
    <mergeCell ref="A75:R75"/>
    <mergeCell ref="A76:Q76"/>
    <mergeCell ref="A77:R77"/>
    <mergeCell ref="A78:R78"/>
    <mergeCell ref="A1:E1"/>
    <mergeCell ref="A3:C3"/>
    <mergeCell ref="A4:E4"/>
    <mergeCell ref="A6:A7"/>
    <mergeCell ref="A8:A9"/>
    <mergeCell ref="A10:A11"/>
    <mergeCell ref="A12:A13"/>
  </mergeCells>
  <hyperlinks>
    <hyperlink r:id="rId1" ref="A76"/>
    <hyperlink r:id="rId2" ref="A77"/>
    <hyperlink r:id="rId3" ref="A78"/>
  </hyperlinks>
  <printOptions gridLines="1" horizontalCentered="1"/>
  <pageMargins bottom="0.75" footer="0.0" header="0.0" left="0.25" right="0.25" top="0.75"/>
  <pageSetup paperSize="14" cellComments="atEnd" orientation="portrait" pageOrder="overThenDown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sheetData>
    <row r="1">
      <c r="A1" s="169" t="s">
        <v>328</v>
      </c>
    </row>
    <row r="2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</row>
    <row r="3">
      <c r="A3" s="170" t="s">
        <v>329</v>
      </c>
      <c r="G3" s="153"/>
      <c r="H3" s="154" t="s">
        <v>329</v>
      </c>
      <c r="N3" s="153"/>
      <c r="O3" s="154" t="s">
        <v>329</v>
      </c>
    </row>
    <row r="4">
      <c r="A4" s="171" t="s">
        <v>330</v>
      </c>
      <c r="B4" s="156"/>
      <c r="C4" s="156"/>
      <c r="D4" s="156"/>
      <c r="E4" s="156"/>
      <c r="F4" s="156"/>
      <c r="G4" s="153"/>
      <c r="H4" s="155" t="s">
        <v>331</v>
      </c>
      <c r="I4" s="156"/>
      <c r="J4" s="156"/>
      <c r="K4" s="156"/>
      <c r="L4" s="156"/>
      <c r="M4" s="156"/>
      <c r="N4" s="172"/>
      <c r="O4" s="155" t="s">
        <v>332</v>
      </c>
      <c r="P4" s="156"/>
      <c r="Q4" s="156"/>
      <c r="R4" s="156"/>
      <c r="S4" s="156"/>
      <c r="T4" s="156"/>
    </row>
    <row r="5">
      <c r="A5" s="157"/>
      <c r="B5" s="158" t="s">
        <v>333</v>
      </c>
      <c r="C5" s="158" t="s">
        <v>334</v>
      </c>
      <c r="D5" s="158" t="s">
        <v>335</v>
      </c>
      <c r="E5" s="158" t="s">
        <v>336</v>
      </c>
      <c r="F5" s="158" t="s">
        <v>337</v>
      </c>
      <c r="G5" s="153"/>
      <c r="H5" s="157"/>
      <c r="I5" s="158" t="s">
        <v>333</v>
      </c>
      <c r="J5" s="158" t="s">
        <v>334</v>
      </c>
      <c r="K5" s="158" t="s">
        <v>335</v>
      </c>
      <c r="L5" s="158" t="s">
        <v>336</v>
      </c>
      <c r="M5" s="158" t="s">
        <v>337</v>
      </c>
      <c r="N5" s="172"/>
      <c r="O5" s="157"/>
      <c r="P5" s="158" t="s">
        <v>333</v>
      </c>
      <c r="Q5" s="158" t="s">
        <v>334</v>
      </c>
      <c r="R5" s="158" t="s">
        <v>335</v>
      </c>
      <c r="S5" s="158" t="s">
        <v>336</v>
      </c>
      <c r="T5" s="158" t="s">
        <v>337</v>
      </c>
    </row>
    <row r="6">
      <c r="A6" s="159" t="s">
        <v>305</v>
      </c>
      <c r="B6" s="160" t="s">
        <v>338</v>
      </c>
      <c r="C6" s="160">
        <v>1.0</v>
      </c>
      <c r="D6" s="160" t="s">
        <v>338</v>
      </c>
      <c r="E6" s="161">
        <v>45962.0</v>
      </c>
      <c r="F6" s="160">
        <v>0.20625</v>
      </c>
      <c r="G6" s="153"/>
      <c r="H6" s="159" t="s">
        <v>305</v>
      </c>
      <c r="I6" s="160">
        <v>1127.0</v>
      </c>
      <c r="J6" s="160">
        <v>1.0</v>
      </c>
      <c r="K6" s="160" t="s">
        <v>339</v>
      </c>
      <c r="L6" s="160" t="s">
        <v>340</v>
      </c>
      <c r="M6" s="160" t="s">
        <v>341</v>
      </c>
      <c r="N6" s="172"/>
      <c r="O6" s="159" t="s">
        <v>305</v>
      </c>
      <c r="P6" s="160">
        <v>1479.0</v>
      </c>
      <c r="Q6" s="160">
        <v>1.0</v>
      </c>
      <c r="R6" s="160" t="s">
        <v>342</v>
      </c>
      <c r="S6" s="160">
        <v>146.0</v>
      </c>
      <c r="T6" s="160" t="s">
        <v>341</v>
      </c>
    </row>
    <row r="7">
      <c r="A7" s="162" t="s">
        <v>343</v>
      </c>
      <c r="B7" s="163" t="s">
        <v>344</v>
      </c>
      <c r="C7" s="163">
        <v>51.0</v>
      </c>
      <c r="D7" s="173">
        <v>45829.0</v>
      </c>
      <c r="E7" s="174"/>
      <c r="F7" s="174"/>
      <c r="G7" s="153"/>
      <c r="H7" s="162" t="s">
        <v>343</v>
      </c>
      <c r="I7" s="163">
        <v>1643.0</v>
      </c>
      <c r="J7" s="163">
        <v>51.0</v>
      </c>
      <c r="K7" s="163" t="s">
        <v>345</v>
      </c>
      <c r="L7" s="174"/>
      <c r="M7" s="174"/>
      <c r="N7" s="172"/>
      <c r="O7" s="162" t="s">
        <v>343</v>
      </c>
      <c r="P7" s="163">
        <v>517.0</v>
      </c>
      <c r="Q7" s="163">
        <v>51.0</v>
      </c>
      <c r="R7" s="173">
        <v>45667.0</v>
      </c>
      <c r="S7" s="174"/>
      <c r="T7" s="174"/>
    </row>
    <row r="8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</row>
    <row r="9">
      <c r="A9" s="154" t="s">
        <v>346</v>
      </c>
      <c r="F9" s="153"/>
      <c r="G9" s="153"/>
      <c r="H9" s="154" t="s">
        <v>346</v>
      </c>
      <c r="M9" s="153"/>
      <c r="N9" s="153"/>
      <c r="O9" s="154" t="s">
        <v>346</v>
      </c>
      <c r="T9" s="153"/>
    </row>
    <row r="10">
      <c r="A10" s="155" t="s">
        <v>347</v>
      </c>
      <c r="B10" s="156"/>
      <c r="C10" s="156"/>
      <c r="D10" s="156"/>
      <c r="E10" s="156"/>
      <c r="F10" s="153"/>
      <c r="G10" s="153"/>
      <c r="H10" s="155" t="s">
        <v>347</v>
      </c>
      <c r="I10" s="156"/>
      <c r="J10" s="156"/>
      <c r="K10" s="156"/>
      <c r="L10" s="156"/>
      <c r="M10" s="172"/>
      <c r="N10" s="172"/>
      <c r="O10" s="155" t="s">
        <v>347</v>
      </c>
      <c r="P10" s="156"/>
      <c r="Q10" s="156"/>
      <c r="R10" s="156"/>
      <c r="S10" s="156"/>
      <c r="T10" s="153"/>
    </row>
    <row r="11">
      <c r="A11" s="157"/>
      <c r="B11" s="158" t="s">
        <v>348</v>
      </c>
      <c r="C11" s="158" t="s">
        <v>334</v>
      </c>
      <c r="D11" s="158" t="s">
        <v>349</v>
      </c>
      <c r="E11" s="158" t="s">
        <v>337</v>
      </c>
      <c r="F11" s="153"/>
      <c r="G11" s="153"/>
      <c r="H11" s="157"/>
      <c r="I11" s="158" t="s">
        <v>348</v>
      </c>
      <c r="J11" s="158" t="s">
        <v>334</v>
      </c>
      <c r="K11" s="158" t="s">
        <v>349</v>
      </c>
      <c r="L11" s="158" t="s">
        <v>337</v>
      </c>
      <c r="M11" s="172"/>
      <c r="N11" s="172"/>
      <c r="O11" s="157"/>
      <c r="P11" s="158" t="s">
        <v>348</v>
      </c>
      <c r="Q11" s="158" t="s">
        <v>334</v>
      </c>
      <c r="R11" s="158" t="s">
        <v>349</v>
      </c>
      <c r="S11" s="158" t="s">
        <v>337</v>
      </c>
      <c r="T11" s="153"/>
    </row>
    <row r="12">
      <c r="A12" s="159" t="s">
        <v>350</v>
      </c>
      <c r="B12" s="160">
        <v>0.20833333</v>
      </c>
      <c r="C12" s="160">
        <v>1.0</v>
      </c>
      <c r="D12" s="160">
        <v>51.0</v>
      </c>
      <c r="E12" s="160">
        <v>0.59930556</v>
      </c>
      <c r="F12" s="153"/>
      <c r="G12" s="153"/>
      <c r="H12" s="159" t="s">
        <v>350</v>
      </c>
      <c r="I12" s="175">
        <v>963.0</v>
      </c>
      <c r="J12" s="160">
        <v>1.0</v>
      </c>
      <c r="K12" s="160">
        <v>51.0</v>
      </c>
      <c r="L12" s="160">
        <v>0.64027778</v>
      </c>
      <c r="M12" s="172"/>
      <c r="N12" s="172"/>
      <c r="O12" s="159" t="s">
        <v>350</v>
      </c>
      <c r="P12" s="160">
        <v>0.31111111</v>
      </c>
      <c r="Q12" s="160">
        <v>1.0</v>
      </c>
      <c r="R12" s="160">
        <v>51.0</v>
      </c>
      <c r="S12" s="175">
        <v>11.0</v>
      </c>
      <c r="T12" s="153"/>
    </row>
    <row r="13">
      <c r="A13" s="162" t="s">
        <v>351</v>
      </c>
      <c r="B13" s="163">
        <v>0.6625</v>
      </c>
      <c r="C13" s="163">
        <v>1.0</v>
      </c>
      <c r="D13" s="174"/>
      <c r="E13" s="163">
        <v>0.52569444</v>
      </c>
      <c r="F13" s="153"/>
      <c r="G13" s="153"/>
      <c r="H13" s="162" t="s">
        <v>351</v>
      </c>
      <c r="I13" s="163">
        <v>0.34305556</v>
      </c>
      <c r="J13" s="163">
        <v>1.0</v>
      </c>
      <c r="K13" s="174"/>
      <c r="L13" s="163">
        <v>0.57222222</v>
      </c>
      <c r="M13" s="172"/>
      <c r="N13" s="172"/>
      <c r="O13" s="162" t="s">
        <v>351</v>
      </c>
      <c r="P13" s="173">
        <v>45848.0</v>
      </c>
      <c r="Q13" s="163">
        <v>1.0</v>
      </c>
      <c r="R13" s="174"/>
      <c r="S13" s="176">
        <v>1.0</v>
      </c>
      <c r="T13" s="153"/>
    </row>
    <row r="14">
      <c r="A14" s="177" t="s">
        <v>352</v>
      </c>
      <c r="B14" s="178"/>
      <c r="C14" s="178"/>
      <c r="D14" s="178"/>
      <c r="E14" s="178"/>
      <c r="F14" s="153"/>
      <c r="G14" s="153"/>
      <c r="H14" s="177" t="s">
        <v>352</v>
      </c>
      <c r="I14" s="178"/>
      <c r="J14" s="178"/>
      <c r="K14" s="178"/>
      <c r="L14" s="178"/>
      <c r="M14" s="172"/>
      <c r="N14" s="172"/>
      <c r="O14" s="177" t="s">
        <v>352</v>
      </c>
      <c r="P14" s="178"/>
      <c r="Q14" s="178"/>
      <c r="R14" s="178"/>
      <c r="S14" s="178"/>
      <c r="T14" s="153"/>
    </row>
    <row r="15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</row>
    <row r="16">
      <c r="A16" s="154" t="s">
        <v>324</v>
      </c>
      <c r="S16" s="179"/>
      <c r="T16" s="179"/>
    </row>
    <row r="17">
      <c r="A17" s="168" t="s">
        <v>353</v>
      </c>
      <c r="R17" s="164"/>
      <c r="S17" s="153"/>
      <c r="T17" s="153"/>
    </row>
    <row r="18">
      <c r="A18" s="168" t="s">
        <v>354</v>
      </c>
      <c r="S18" s="153"/>
      <c r="T18" s="153"/>
    </row>
    <row r="19">
      <c r="A19" s="168" t="s">
        <v>355</v>
      </c>
      <c r="S19" s="153"/>
      <c r="T19" s="153"/>
    </row>
    <row r="20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</row>
  </sheetData>
  <mergeCells count="20">
    <mergeCell ref="A1:T1"/>
    <mergeCell ref="A3:F3"/>
    <mergeCell ref="H3:M3"/>
    <mergeCell ref="O3:T3"/>
    <mergeCell ref="A4:F4"/>
    <mergeCell ref="H4:M4"/>
    <mergeCell ref="O4:T4"/>
    <mergeCell ref="H14:L14"/>
    <mergeCell ref="O14:S14"/>
    <mergeCell ref="A16:R16"/>
    <mergeCell ref="A17:Q17"/>
    <mergeCell ref="A18:R18"/>
    <mergeCell ref="A19:R19"/>
    <mergeCell ref="A9:E9"/>
    <mergeCell ref="H9:L9"/>
    <mergeCell ref="O9:S9"/>
    <mergeCell ref="A10:E10"/>
    <mergeCell ref="H10:L10"/>
    <mergeCell ref="O10:S10"/>
    <mergeCell ref="A14:E14"/>
  </mergeCells>
  <hyperlinks>
    <hyperlink r:id="rId1" ref="A17"/>
    <hyperlink r:id="rId2" ref="A18"/>
    <hyperlink r:id="rId3" ref="A19"/>
  </hyperlinks>
  <printOptions gridLines="1" horizontalCentered="1"/>
  <pageMargins bottom="0.75" footer="0.0" header="0.0" left="0.25" right="0.25" top="0.75"/>
  <pageSetup fitToHeight="0" paperSize="14" cellComments="atEnd" orientation="landscape" pageOrder="overThenDown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3.63"/>
    <col customWidth="1" min="2" max="2" width="14.38"/>
  </cols>
  <sheetData>
    <row r="1">
      <c r="A1" s="180" t="s">
        <v>356</v>
      </c>
      <c r="D1" s="153"/>
      <c r="E1" s="153"/>
      <c r="F1" s="153"/>
      <c r="G1" s="153"/>
      <c r="H1" s="153"/>
    </row>
    <row r="2">
      <c r="A2" s="155" t="s">
        <v>356</v>
      </c>
      <c r="B2" s="156"/>
      <c r="C2" s="156"/>
      <c r="D2" s="156"/>
      <c r="E2" s="156"/>
      <c r="F2" s="156"/>
      <c r="G2" s="156"/>
      <c r="H2" s="156"/>
    </row>
    <row r="3">
      <c r="A3" s="157"/>
      <c r="B3" s="157"/>
      <c r="C3" s="157"/>
      <c r="D3" s="158" t="s">
        <v>357</v>
      </c>
      <c r="E3" s="158" t="s">
        <v>334</v>
      </c>
      <c r="F3" s="158" t="s">
        <v>337</v>
      </c>
      <c r="G3" s="157"/>
      <c r="H3" s="158" t="s">
        <v>358</v>
      </c>
    </row>
    <row r="4">
      <c r="A4" s="159" t="s">
        <v>359</v>
      </c>
      <c r="B4" s="159" t="s">
        <v>360</v>
      </c>
      <c r="C4" s="159" t="s">
        <v>361</v>
      </c>
      <c r="D4" s="160">
        <v>0.6875</v>
      </c>
      <c r="E4" s="160" t="s">
        <v>362</v>
      </c>
      <c r="F4" s="160" t="s">
        <v>341</v>
      </c>
      <c r="G4" s="181" t="s">
        <v>363</v>
      </c>
      <c r="H4" s="175">
        <v>3060.0</v>
      </c>
    </row>
    <row r="5">
      <c r="A5" s="162" t="s">
        <v>364</v>
      </c>
      <c r="B5" s="162" t="s">
        <v>365</v>
      </c>
      <c r="C5" s="162" t="s">
        <v>361</v>
      </c>
      <c r="D5" s="163" t="s">
        <v>366</v>
      </c>
      <c r="E5" s="163" t="s">
        <v>367</v>
      </c>
      <c r="F5" s="163" t="s">
        <v>341</v>
      </c>
      <c r="G5" s="182" t="s">
        <v>363</v>
      </c>
      <c r="H5" s="163">
        <v>0.56875</v>
      </c>
    </row>
    <row r="6">
      <c r="A6" s="177" t="s">
        <v>368</v>
      </c>
      <c r="B6" s="178"/>
      <c r="C6" s="178"/>
      <c r="D6" s="178"/>
      <c r="E6" s="178"/>
      <c r="F6" s="178"/>
      <c r="G6" s="178"/>
      <c r="H6" s="178"/>
    </row>
    <row r="7">
      <c r="A7" s="172"/>
      <c r="B7" s="172"/>
      <c r="C7" s="172"/>
      <c r="D7" s="172"/>
      <c r="E7" s="172"/>
      <c r="F7" s="172"/>
      <c r="G7" s="172"/>
      <c r="H7" s="172"/>
    </row>
    <row r="8">
      <c r="A8" s="155" t="s">
        <v>369</v>
      </c>
      <c r="B8" s="156"/>
      <c r="C8" s="156"/>
      <c r="D8" s="156"/>
      <c r="E8" s="156"/>
      <c r="F8" s="172"/>
      <c r="G8" s="172"/>
      <c r="H8" s="172"/>
    </row>
    <row r="9">
      <c r="A9" s="157"/>
      <c r="B9" s="157"/>
      <c r="C9" s="157"/>
      <c r="D9" s="158" t="s">
        <v>357</v>
      </c>
      <c r="E9" s="158" t="s">
        <v>337</v>
      </c>
      <c r="F9" s="172"/>
      <c r="G9" s="172"/>
      <c r="H9" s="172"/>
    </row>
    <row r="10">
      <c r="A10" s="159" t="s">
        <v>359</v>
      </c>
      <c r="B10" s="159" t="s">
        <v>360</v>
      </c>
      <c r="C10" s="159" t="s">
        <v>370</v>
      </c>
      <c r="D10" s="160">
        <v>0.65833333</v>
      </c>
      <c r="E10" s="160">
        <v>0.13194444</v>
      </c>
      <c r="F10" s="172"/>
      <c r="G10" s="172"/>
      <c r="H10" s="172"/>
    </row>
    <row r="11">
      <c r="C11" s="159" t="s">
        <v>371</v>
      </c>
      <c r="D11" s="160">
        <v>0.08402778</v>
      </c>
      <c r="E11" s="160">
        <v>0.575</v>
      </c>
      <c r="F11" s="172"/>
      <c r="G11" s="172"/>
      <c r="H11" s="172"/>
    </row>
    <row r="12">
      <c r="C12" s="159" t="s">
        <v>372</v>
      </c>
      <c r="D12" s="160">
        <v>0.28472222</v>
      </c>
      <c r="E12" s="160">
        <v>0.22291667</v>
      </c>
      <c r="F12" s="172"/>
      <c r="G12" s="172"/>
      <c r="H12" s="172"/>
    </row>
    <row r="13">
      <c r="A13" s="159" t="s">
        <v>364</v>
      </c>
      <c r="B13" s="159" t="s">
        <v>365</v>
      </c>
      <c r="C13" s="159" t="s">
        <v>370</v>
      </c>
      <c r="D13" s="160">
        <v>0.66111111</v>
      </c>
      <c r="E13" s="160">
        <v>0.18194444</v>
      </c>
      <c r="F13" s="172"/>
      <c r="G13" s="172"/>
      <c r="H13" s="172"/>
    </row>
    <row r="14">
      <c r="C14" s="159" t="s">
        <v>371</v>
      </c>
      <c r="D14" s="160">
        <v>0.11458333</v>
      </c>
      <c r="E14" s="160">
        <v>0.32986111</v>
      </c>
      <c r="F14" s="172"/>
      <c r="G14" s="172"/>
      <c r="H14" s="172"/>
    </row>
    <row r="15">
      <c r="A15" s="156"/>
      <c r="B15" s="156"/>
      <c r="C15" s="162" t="s">
        <v>372</v>
      </c>
      <c r="D15" s="163">
        <v>0.38194444</v>
      </c>
      <c r="E15" s="163">
        <v>0.09791667</v>
      </c>
      <c r="F15" s="172"/>
      <c r="G15" s="172"/>
      <c r="H15" s="172"/>
    </row>
    <row r="16">
      <c r="A16" s="177" t="s">
        <v>352</v>
      </c>
      <c r="B16" s="178"/>
      <c r="C16" s="178"/>
      <c r="D16" s="178"/>
      <c r="E16" s="178"/>
      <c r="F16" s="172"/>
      <c r="G16" s="172"/>
      <c r="H16" s="172"/>
    </row>
    <row r="17">
      <c r="A17" s="172"/>
      <c r="B17" s="172"/>
      <c r="C17" s="172"/>
      <c r="D17" s="172"/>
      <c r="E17" s="172"/>
      <c r="F17" s="172"/>
      <c r="G17" s="172"/>
      <c r="H17" s="172"/>
    </row>
    <row r="18">
      <c r="A18" s="155" t="s">
        <v>304</v>
      </c>
      <c r="B18" s="156"/>
      <c r="C18" s="156"/>
      <c r="D18" s="156"/>
      <c r="E18" s="156"/>
      <c r="F18" s="156"/>
      <c r="G18" s="172"/>
      <c r="H18" s="172"/>
    </row>
    <row r="19">
      <c r="A19" s="157"/>
      <c r="B19" s="158" t="s">
        <v>306</v>
      </c>
      <c r="C19" s="158" t="s">
        <v>285</v>
      </c>
      <c r="D19" s="158" t="s">
        <v>313</v>
      </c>
      <c r="E19" s="158" t="s">
        <v>286</v>
      </c>
      <c r="F19" s="158" t="s">
        <v>373</v>
      </c>
      <c r="G19" s="172"/>
      <c r="H19" s="172"/>
    </row>
    <row r="20">
      <c r="A20" s="159" t="s">
        <v>359</v>
      </c>
      <c r="B20" s="160">
        <v>27.0</v>
      </c>
      <c r="C20" s="160" t="s">
        <v>307</v>
      </c>
      <c r="D20" s="160">
        <v>59.0</v>
      </c>
      <c r="E20" s="160">
        <v>0.22083333</v>
      </c>
      <c r="F20" s="160">
        <v>0.63958333</v>
      </c>
      <c r="G20" s="172"/>
      <c r="H20" s="172"/>
    </row>
    <row r="21">
      <c r="A21" s="159" t="s">
        <v>360</v>
      </c>
      <c r="B21" s="160">
        <v>27.0</v>
      </c>
      <c r="C21" s="160" t="s">
        <v>308</v>
      </c>
      <c r="D21" s="160">
        <v>47.0</v>
      </c>
      <c r="E21" s="160">
        <v>0.26388889</v>
      </c>
      <c r="F21" s="175">
        <v>1116.0</v>
      </c>
      <c r="G21" s="172"/>
      <c r="H21" s="172"/>
    </row>
    <row r="22">
      <c r="A22" s="159" t="s">
        <v>364</v>
      </c>
      <c r="B22" s="160">
        <v>26.0</v>
      </c>
      <c r="C22" s="160" t="s">
        <v>310</v>
      </c>
      <c r="D22" s="160" t="s">
        <v>314</v>
      </c>
      <c r="E22" s="160" t="s">
        <v>317</v>
      </c>
      <c r="F22" s="160">
        <v>0.6125</v>
      </c>
      <c r="G22" s="172"/>
      <c r="H22" s="172"/>
    </row>
    <row r="23">
      <c r="A23" s="162" t="s">
        <v>365</v>
      </c>
      <c r="B23" s="163">
        <v>26.0</v>
      </c>
      <c r="C23" s="163" t="s">
        <v>311</v>
      </c>
      <c r="D23" s="163" t="s">
        <v>311</v>
      </c>
      <c r="E23" s="163" t="s">
        <v>318</v>
      </c>
      <c r="F23" s="176">
        <v>1088.0</v>
      </c>
      <c r="G23" s="172"/>
      <c r="H23" s="172"/>
    </row>
    <row r="24">
      <c r="A24" s="153"/>
      <c r="B24" s="153"/>
      <c r="C24" s="153"/>
      <c r="D24" s="153"/>
      <c r="E24" s="153"/>
      <c r="F24" s="153"/>
      <c r="G24" s="153"/>
      <c r="H24" s="153"/>
    </row>
    <row r="25">
      <c r="A25" s="154" t="s">
        <v>324</v>
      </c>
    </row>
    <row r="26">
      <c r="A26" s="168" t="s">
        <v>374</v>
      </c>
      <c r="R26" s="164"/>
    </row>
    <row r="27">
      <c r="A27" s="168" t="s">
        <v>375</v>
      </c>
    </row>
    <row r="28">
      <c r="A28" s="168" t="s">
        <v>376</v>
      </c>
    </row>
    <row r="29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</sheetData>
  <mergeCells count="14">
    <mergeCell ref="B13:B15"/>
    <mergeCell ref="A16:E16"/>
    <mergeCell ref="A18:F18"/>
    <mergeCell ref="A25:R25"/>
    <mergeCell ref="A26:Q26"/>
    <mergeCell ref="A27:R27"/>
    <mergeCell ref="A28:R28"/>
    <mergeCell ref="A1:C1"/>
    <mergeCell ref="A2:H2"/>
    <mergeCell ref="A6:H6"/>
    <mergeCell ref="A8:E8"/>
    <mergeCell ref="A10:A12"/>
    <mergeCell ref="B10:B12"/>
    <mergeCell ref="A13:A15"/>
  </mergeCells>
  <hyperlinks>
    <hyperlink r:id="rId1" ref="A26"/>
    <hyperlink r:id="rId2" ref="A27"/>
    <hyperlink r:id="rId3" ref="A28"/>
  </hyperlinks>
  <printOptions gridLines="1" horizontalCentered="1"/>
  <pageMargins bottom="0.75" footer="0.0" header="0.0" left="0.25" right="0.25" top="0.75"/>
  <pageSetup fitToHeight="0" paperSize="14" cellComments="atEnd" orientation="landscape" pageOrder="overThenDown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sheetData>
    <row r="1">
      <c r="A1" s="180" t="s">
        <v>377</v>
      </c>
      <c r="C1" s="179"/>
      <c r="D1" s="179"/>
      <c r="E1" s="179"/>
      <c r="F1" s="179"/>
      <c r="G1" s="179"/>
      <c r="H1" s="179"/>
      <c r="I1" s="179"/>
      <c r="J1" s="179"/>
      <c r="K1" s="179"/>
    </row>
    <row r="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>
      <c r="A3" s="154" t="s">
        <v>378</v>
      </c>
    </row>
    <row r="4">
      <c r="A4" s="155" t="s">
        <v>378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>
      <c r="A5" s="183"/>
      <c r="B5" s="178"/>
      <c r="C5" s="178"/>
      <c r="D5" s="178"/>
      <c r="E5" s="178"/>
      <c r="F5" s="178"/>
      <c r="G5" s="178"/>
      <c r="H5" s="184" t="s">
        <v>379</v>
      </c>
      <c r="I5" s="185"/>
      <c r="J5" s="183"/>
      <c r="K5" s="178"/>
    </row>
    <row r="6">
      <c r="A6" s="157"/>
      <c r="B6" s="157"/>
      <c r="C6" s="158" t="s">
        <v>348</v>
      </c>
      <c r="D6" s="158" t="s">
        <v>334</v>
      </c>
      <c r="E6" s="158" t="s">
        <v>337</v>
      </c>
      <c r="F6" s="158" t="s">
        <v>380</v>
      </c>
      <c r="G6" s="158" t="s">
        <v>381</v>
      </c>
      <c r="H6" s="158" t="s">
        <v>382</v>
      </c>
      <c r="I6" s="158" t="s">
        <v>383</v>
      </c>
      <c r="J6" s="157"/>
      <c r="K6" s="158" t="s">
        <v>358</v>
      </c>
    </row>
    <row r="7">
      <c r="A7" s="162" t="s">
        <v>276</v>
      </c>
      <c r="B7" s="162" t="s">
        <v>361</v>
      </c>
      <c r="C7" s="163" t="s">
        <v>384</v>
      </c>
      <c r="D7" s="163" t="s">
        <v>385</v>
      </c>
      <c r="E7" s="163" t="s">
        <v>341</v>
      </c>
      <c r="F7" s="163" t="s">
        <v>386</v>
      </c>
      <c r="G7" s="163" t="s">
        <v>387</v>
      </c>
      <c r="H7" s="163" t="s">
        <v>388</v>
      </c>
      <c r="I7" s="163" t="s">
        <v>389</v>
      </c>
      <c r="J7" s="182" t="s">
        <v>363</v>
      </c>
      <c r="K7" s="163" t="s">
        <v>390</v>
      </c>
    </row>
    <row r="8">
      <c r="A8" s="177" t="s">
        <v>391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</row>
    <row r="9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</row>
    <row r="10">
      <c r="A10" s="165" t="s">
        <v>392</v>
      </c>
      <c r="H10" s="153"/>
      <c r="I10" s="153"/>
      <c r="J10" s="153"/>
      <c r="K10" s="153"/>
    </row>
    <row r="11">
      <c r="A11" s="155" t="s">
        <v>347</v>
      </c>
      <c r="B11" s="156"/>
      <c r="C11" s="156"/>
      <c r="D11" s="156"/>
      <c r="E11" s="156"/>
      <c r="F11" s="156"/>
      <c r="G11" s="172"/>
      <c r="H11" s="172"/>
      <c r="I11" s="172"/>
      <c r="J11" s="172"/>
      <c r="K11" s="172"/>
    </row>
    <row r="12">
      <c r="A12" s="157"/>
      <c r="B12" s="157"/>
      <c r="C12" s="158" t="s">
        <v>336</v>
      </c>
      <c r="D12" s="158" t="s">
        <v>334</v>
      </c>
      <c r="E12" s="158" t="s">
        <v>349</v>
      </c>
      <c r="F12" s="158" t="s">
        <v>337</v>
      </c>
      <c r="G12" s="172"/>
      <c r="H12" s="172"/>
      <c r="I12" s="172"/>
      <c r="J12" s="172"/>
      <c r="K12" s="172"/>
    </row>
    <row r="13">
      <c r="A13" s="159" t="s">
        <v>276</v>
      </c>
      <c r="B13" s="159" t="s">
        <v>350</v>
      </c>
      <c r="C13" s="175">
        <v>963.0</v>
      </c>
      <c r="D13" s="160">
        <v>1.0</v>
      </c>
      <c r="E13" s="160">
        <v>51.0</v>
      </c>
      <c r="F13" s="160">
        <v>0.64027778</v>
      </c>
      <c r="G13" s="172"/>
      <c r="H13" s="172"/>
      <c r="I13" s="172"/>
      <c r="J13" s="172"/>
      <c r="K13" s="172"/>
    </row>
    <row r="14">
      <c r="A14" s="156"/>
      <c r="B14" s="162" t="s">
        <v>393</v>
      </c>
      <c r="C14" s="173">
        <v>45901.0</v>
      </c>
      <c r="D14" s="163">
        <v>26.0</v>
      </c>
      <c r="E14" s="163">
        <v>25.0</v>
      </c>
      <c r="F14" s="163">
        <v>0.57361111</v>
      </c>
      <c r="G14" s="172"/>
      <c r="H14" s="172"/>
      <c r="I14" s="172"/>
      <c r="J14" s="172"/>
      <c r="K14" s="172"/>
    </row>
    <row r="15">
      <c r="A15" s="177" t="s">
        <v>352</v>
      </c>
      <c r="B15" s="178"/>
      <c r="C15" s="178"/>
      <c r="D15" s="178"/>
      <c r="E15" s="178"/>
      <c r="F15" s="178"/>
      <c r="G15" s="172"/>
      <c r="H15" s="172"/>
      <c r="I15" s="172"/>
      <c r="J15" s="172"/>
      <c r="K15" s="172"/>
    </row>
    <row r="16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</row>
    <row r="17">
      <c r="A17" s="155" t="s">
        <v>369</v>
      </c>
      <c r="B17" s="156"/>
      <c r="C17" s="156"/>
      <c r="D17" s="156"/>
      <c r="E17" s="172"/>
      <c r="F17" s="172"/>
      <c r="G17" s="172"/>
      <c r="H17" s="172"/>
      <c r="I17" s="172"/>
      <c r="J17" s="172"/>
      <c r="K17" s="172"/>
    </row>
    <row r="18">
      <c r="A18" s="157"/>
      <c r="B18" s="157"/>
      <c r="C18" s="158" t="s">
        <v>357</v>
      </c>
      <c r="D18" s="158" t="s">
        <v>337</v>
      </c>
      <c r="E18" s="172"/>
      <c r="F18" s="172"/>
      <c r="G18" s="172"/>
      <c r="H18" s="172"/>
      <c r="I18" s="172"/>
      <c r="J18" s="172"/>
      <c r="K18" s="172"/>
    </row>
    <row r="19">
      <c r="A19" s="159" t="s">
        <v>276</v>
      </c>
      <c r="B19" s="159" t="s">
        <v>370</v>
      </c>
      <c r="C19" s="160">
        <v>0.68402778</v>
      </c>
      <c r="D19" s="160">
        <v>0.51458333</v>
      </c>
      <c r="E19" s="172"/>
      <c r="F19" s="172"/>
      <c r="G19" s="172"/>
      <c r="H19" s="172"/>
      <c r="I19" s="172"/>
      <c r="J19" s="172"/>
      <c r="K19" s="172"/>
    </row>
    <row r="20">
      <c r="B20" s="159" t="s">
        <v>371</v>
      </c>
      <c r="C20" s="160">
        <v>0.40625</v>
      </c>
      <c r="D20" s="160">
        <v>0.69027778</v>
      </c>
      <c r="E20" s="172"/>
      <c r="F20" s="172"/>
      <c r="G20" s="172"/>
      <c r="H20" s="172"/>
      <c r="I20" s="172"/>
      <c r="J20" s="172"/>
      <c r="K20" s="172"/>
    </row>
    <row r="21">
      <c r="A21" s="156"/>
      <c r="B21" s="162" t="s">
        <v>372</v>
      </c>
      <c r="C21" s="163">
        <v>0.15416667</v>
      </c>
      <c r="D21" s="163">
        <v>0.56944444</v>
      </c>
      <c r="E21" s="172"/>
      <c r="F21" s="172"/>
      <c r="G21" s="172"/>
      <c r="H21" s="172"/>
      <c r="I21" s="172"/>
      <c r="J21" s="172"/>
      <c r="K21" s="172"/>
    </row>
    <row r="22">
      <c r="A22" s="177" t="s">
        <v>352</v>
      </c>
      <c r="B22" s="178"/>
      <c r="C22" s="178"/>
      <c r="D22" s="178"/>
      <c r="E22" s="172"/>
      <c r="F22" s="172"/>
      <c r="G22" s="172"/>
      <c r="H22" s="172"/>
      <c r="I22" s="172"/>
      <c r="J22" s="172"/>
      <c r="K22" s="172"/>
    </row>
    <row r="23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</row>
    <row r="24">
      <c r="A24" s="155" t="s">
        <v>394</v>
      </c>
      <c r="B24" s="156"/>
      <c r="C24" s="156"/>
      <c r="D24" s="156"/>
      <c r="E24" s="156"/>
      <c r="F24" s="156"/>
      <c r="G24" s="156"/>
      <c r="H24" s="172"/>
      <c r="I24" s="172"/>
      <c r="J24" s="172"/>
      <c r="K24" s="172"/>
    </row>
    <row r="25">
      <c r="A25" s="157"/>
      <c r="B25" s="158" t="s">
        <v>305</v>
      </c>
      <c r="C25" s="158" t="s">
        <v>306</v>
      </c>
      <c r="D25" s="158" t="s">
        <v>285</v>
      </c>
      <c r="E25" s="158" t="s">
        <v>313</v>
      </c>
      <c r="F25" s="158" t="s">
        <v>286</v>
      </c>
      <c r="G25" s="158" t="s">
        <v>373</v>
      </c>
      <c r="H25" s="172"/>
      <c r="I25" s="172"/>
      <c r="J25" s="172"/>
      <c r="K25" s="172"/>
    </row>
    <row r="26">
      <c r="A26" s="159" t="s">
        <v>276</v>
      </c>
      <c r="B26" s="159" t="s">
        <v>126</v>
      </c>
      <c r="C26" s="160">
        <v>27.0</v>
      </c>
      <c r="D26" s="160" t="s">
        <v>308</v>
      </c>
      <c r="E26" s="160" t="s">
        <v>395</v>
      </c>
      <c r="F26" s="160">
        <v>0.26388889</v>
      </c>
      <c r="G26" s="161">
        <v>45992.0</v>
      </c>
      <c r="H26" s="172"/>
      <c r="I26" s="172"/>
      <c r="J26" s="172"/>
      <c r="K26" s="172"/>
    </row>
    <row r="27">
      <c r="A27" s="156"/>
      <c r="B27" s="162" t="s">
        <v>134</v>
      </c>
      <c r="C27" s="163">
        <v>26.0</v>
      </c>
      <c r="D27" s="163" t="s">
        <v>311</v>
      </c>
      <c r="E27" s="163" t="s">
        <v>311</v>
      </c>
      <c r="F27" s="163" t="s">
        <v>318</v>
      </c>
      <c r="G27" s="173">
        <v>45901.0</v>
      </c>
      <c r="H27" s="172"/>
      <c r="I27" s="172"/>
      <c r="J27" s="172"/>
      <c r="K27" s="172"/>
    </row>
    <row r="28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</row>
    <row r="29">
      <c r="A29" s="165" t="s">
        <v>323</v>
      </c>
      <c r="H29" s="153"/>
      <c r="I29" s="153"/>
      <c r="J29" s="153"/>
      <c r="K29" s="153"/>
    </row>
    <row r="30">
      <c r="A30" s="166" t="s">
        <v>276</v>
      </c>
      <c r="C30" s="153"/>
      <c r="D30" s="153"/>
      <c r="E30" s="153"/>
      <c r="F30" s="153"/>
      <c r="G30" s="153"/>
      <c r="H30" s="153"/>
      <c r="I30" s="153"/>
      <c r="J30" s="153"/>
      <c r="K30" s="153"/>
    </row>
    <row r="46">
      <c r="A46" s="154" t="s">
        <v>324</v>
      </c>
    </row>
    <row r="47">
      <c r="A47" s="168" t="s">
        <v>396</v>
      </c>
      <c r="R47" s="164"/>
    </row>
    <row r="48">
      <c r="A48" s="168" t="s">
        <v>397</v>
      </c>
    </row>
    <row r="49">
      <c r="A49" s="168" t="s">
        <v>398</v>
      </c>
    </row>
  </sheetData>
  <mergeCells count="22">
    <mergeCell ref="A1:B1"/>
    <mergeCell ref="A3:K3"/>
    <mergeCell ref="A4:K4"/>
    <mergeCell ref="A5:G5"/>
    <mergeCell ref="H5:I5"/>
    <mergeCell ref="J5:K5"/>
    <mergeCell ref="A8:K8"/>
    <mergeCell ref="A19:A21"/>
    <mergeCell ref="A26:A27"/>
    <mergeCell ref="A29:G29"/>
    <mergeCell ref="A30:B30"/>
    <mergeCell ref="A46:R46"/>
    <mergeCell ref="A47:Q47"/>
    <mergeCell ref="A48:R48"/>
    <mergeCell ref="A49:R49"/>
    <mergeCell ref="A10:G10"/>
    <mergeCell ref="A11:F11"/>
    <mergeCell ref="A13:A14"/>
    <mergeCell ref="A15:F15"/>
    <mergeCell ref="A17:D17"/>
    <mergeCell ref="A22:D22"/>
    <mergeCell ref="A24:G24"/>
  </mergeCells>
  <hyperlinks>
    <hyperlink r:id="rId1" ref="A47"/>
    <hyperlink r:id="rId2" ref="A48"/>
    <hyperlink r:id="rId3" ref="A49"/>
  </hyperlinks>
  <printOptions gridLines="1" horizontalCentered="1"/>
  <pageMargins bottom="0.75" footer="0.0" header="0.0" left="0.25" right="0.25" top="0.75"/>
  <pageSetup paperSize="14" cellComments="atEnd" orientation="landscape" pageOrder="overThenDown"/>
  <drawing r:id="rId4"/>
</worksheet>
</file>